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Отправка в ИРАО _22.03.2024\"/>
    </mc:Choice>
  </mc:AlternateContent>
  <xr:revisionPtr revIDLastSave="0" documentId="13_ncr:1_{1230B77C-90FC-4FD3-8D18-3ACCC262D69E}" xr6:coauthVersionLast="36" xr6:coauthVersionMax="36" xr10:uidLastSave="{00000000-0000-0000-0000-000000000000}"/>
  <bookViews>
    <workbookView xWindow="0" yWindow="0" windowWidth="28800" windowHeight="11325" xr2:uid="{C4C470E8-5056-4791-9511-257BCD84B833}"/>
  </bookViews>
  <sheets>
    <sheet name="Амортизация и источники" sheetId="1" r:id="rId1"/>
  </sheets>
  <externalReferences>
    <externalReference r:id="rId2"/>
    <externalReference r:id="rId3"/>
    <externalReference r:id="rId4"/>
    <externalReference r:id="rId5"/>
  </externalReferences>
  <definedNames>
    <definedName name="__IntlFixup" hidden="1">TRUE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AccessDatabase" hidden="1">"C:\My Documents\vlad\Var_2\can270398v2t05.mdb"</definedName>
    <definedName name="anscount" hidden="1">1</definedName>
    <definedName name="AS2DocOpenMode" hidden="1">"AS2DocumentBrowse"</definedName>
    <definedName name="cc" hidden="1">{"'Лист1'!$A$1:$W$63"}</definedName>
    <definedName name="ddd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ghg" hidden="1">{#N/A,#N/A,FALSE,"Себестоимсть-97"}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jhghg" hidden="1">{"ГРЭС надз",#N/A,FALSE,"Исх"}</definedName>
    <definedName name="limcount" hidden="1">1</definedName>
    <definedName name="mmm" hidden="1">{#N/A,#N/A,FALSE,"Себестоимсть-97"}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P1_ESO_PROT" localSheetId="0" hidden="1">#REF!,#REF!,#REF!,#REF!,#REF!,#REF!,#REF!,#REF!</definedName>
    <definedName name="P1_ESO_PROT" hidden="1">#REF!,#REF!,#REF!,#REF!,#REF!,#REF!,#REF!,#REF!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OPE_16_PRT" hidden="1">'[1]16'!$E$15:$I$16,'[1]16'!$E$18:$I$20,'[1]16'!$E$23:$I$23,'[1]16'!$E$26:$I$26,'[1]16'!$E$29:$I$29,'[1]16'!$E$32:$I$32,'[1]16'!$E$35:$I$35,'[1]16'!$B$34,'[1]16'!$B$37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hidden="1">'[1]4'!$F$23:$I$23,'[1]4'!$F$25:$I$25,'[1]4'!$F$27:$I$31,'[1]4'!$K$14:$N$20,'[1]4'!$K$23:$N$23,'[1]4'!$K$25:$N$25,'[1]4'!$K$27:$N$31,'[1]4'!$P$14:$S$20,'[1]4'!$P$23:$S$23</definedName>
    <definedName name="P1_SCOPE_5_PRT" hidden="1">'[1]5'!$F$23:$I$23,'[1]5'!$F$25:$I$25,'[1]5'!$F$27:$I$31,'[1]5'!$K$14:$N$21,'[1]5'!$K$23:$N$23,'[1]5'!$K$25:$N$25,'[1]5'!$K$27:$N$31,'[1]5'!$P$14:$S$21,'[1]5'!$P$23:$S$23</definedName>
    <definedName name="P1_SCOPE_F1_PRT" hidden="1">'[1]Ф-1 (для АО-энерго)'!$D$74:$E$84,'[1]Ф-1 (для АО-энерго)'!$D$71:$E$72,'[1]Ф-1 (для АО-энерго)'!$D$66:$E$69,'[1]Ф-1 (для АО-энерго)'!$D$61:$E$64</definedName>
    <definedName name="P1_SCOPE_F2_PRT" hidden="1">'[1]Ф-2 (для АО-энерго)'!$G$56,'[1]Ф-2 (для АО-энерго)'!$E$55:$E$56,'[1]Ф-2 (для АО-энерго)'!$F$55:$G$55,'[1]Ф-2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PER_PRT" hidden="1">[1]перекрестка!$H$15:$H$19,[1]перекрестка!$H$21:$H$25,[1]перекрестка!$J$14:$J$25,[1]перекрестка!$K$15:$K$19,[1]перекрестка!$K$21:$K$25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[1]свод!$E$70:$M$79,[1]свод!$E$81:$M$81,[1]свод!$E$83:$M$88,[1]свод!$E$90:$M$90,[1]свод!$E$92:$M$96,[1]свод!$E$98:$M$98,[1]свод!$E$101:$M$102</definedName>
    <definedName name="P1_SCOPE_SV_PRT" hidden="1">[1]свод!$E$18:$I$19,[1]свод!$E$23:$H$26,[1]свод!$E$28:$I$29,[1]свод!$E$32:$I$36,[1]свод!$E$38:$I$40,[1]свод!$E$42:$I$53,[1]свод!$E$55:$I$56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2?Data" localSheetId="0" hidden="1">#REF!,#REF!,#REF!,#REF!,#REF!,#REF!,#REF!,#REF!,#REF!,#REF!,#REF!,#REF!</definedName>
    <definedName name="P1_T12?Data" hidden="1">#REF!,#REF!,#REF!,#REF!,#REF!,#REF!,#REF!,#REF!,#REF!,#REF!,#REF!,#REF!</definedName>
    <definedName name="P1_T12?L3.1.x" localSheetId="0" hidden="1">#REF!,#REF!,#REF!,#REF!,#REF!,#REF!,#REF!,#REF!</definedName>
    <definedName name="P1_T12?L3.1.x" hidden="1">#REF!,#REF!,#REF!,#REF!,#REF!,#REF!,#REF!,#REF!</definedName>
    <definedName name="P1_T12?L3.x" localSheetId="0" hidden="1">#REF!,#REF!,#REF!,#REF!,#REF!,#REF!,#REF!,#REF!</definedName>
    <definedName name="P1_T12?L3.x" hidden="1">#REF!,#REF!,#REF!,#REF!,#REF!,#REF!,#REF!,#REF!</definedName>
    <definedName name="P1_T12?unit?ГА" localSheetId="0" hidden="1">#REF!,#REF!,#REF!,#REF!,#REF!,#REF!,#REF!,#REF!</definedName>
    <definedName name="P1_T12?unit?ГА" hidden="1">#REF!,#REF!,#REF!,#REF!,#REF!,#REF!,#REF!,#REF!</definedName>
    <definedName name="P1_T12?unit?ТРУБ" localSheetId="0" hidden="1">#REF!,#REF!,#REF!,#REF!,#REF!,#REF!,#REF!,#REF!</definedName>
    <definedName name="P1_T12?unit?ТРУБ" hidden="1">#REF!,#REF!,#REF!,#REF!,#REF!,#REF!,#REF!,#REF!</definedName>
    <definedName name="P1_T13?unit?РУБ.ТМКБ" localSheetId="0" hidden="1">#REF!,#REF!,#REF!,#REF!,#REF!,#REF!,#REF!,#REF!</definedName>
    <definedName name="P1_T13?unit?РУБ.ТМКБ" hidden="1">#REF!,#REF!,#REF!,#REF!,#REF!,#REF!,#REF!,#REF!</definedName>
    <definedName name="P1_T13?unit?ТМКБ" localSheetId="0" hidden="1">#REF!,#REF!,#REF!,#REF!,#REF!,#REF!,#REF!,#REF!</definedName>
    <definedName name="P1_T13?unit?ТМКБ" hidden="1">#REF!,#REF!,#REF!,#REF!,#REF!,#REF!,#REF!,#REF!</definedName>
    <definedName name="P1_T13?unit?ТРУБ" localSheetId="0" hidden="1">#REF!,#REF!,#REF!,#REF!,#REF!,#REF!,#REF!,#REF!</definedName>
    <definedName name="P1_T13?unit?ТРУБ" hidden="1">#REF!,#REF!,#REF!,#REF!,#REF!,#REF!,#REF!,#REF!</definedName>
    <definedName name="P1_T16_Protect" hidden="1">'[2]16'!$G$10:$K$14,'[2]16'!$G$17:$K$17,'[2]16'!$G$20:$K$20,'[2]16'!$G$23:$K$23,'[2]16'!$G$26:$K$26,'[2]16'!$G$29:$K$29,'[2]16'!$G$33:$K$34,'[2]16'!$G$38:$K$40</definedName>
    <definedName name="P1_T17.1_Protect" localSheetId="0" hidden="1">#REF!,#REF!,#REF!,#REF!,#REF!,#REF!,#REF!,#REF!</definedName>
    <definedName name="P1_T17.1_Protect" hidden="1">#REF!,#REF!,#REF!,#REF!,#REF!,#REF!,#REF!,#REF!</definedName>
    <definedName name="P1_T18.2_Protect" hidden="1">'[2]18.2'!$F$12:$J$19,'[2]18.2'!$F$22:$J$25,'[2]18.2'!$B$28:$J$30,'[2]18.2'!$F$32:$J$32,'[2]18.2'!$B$34:$J$36,'[2]18.2'!$F$40:$J$45,'[2]18.2'!$F$52:$J$52</definedName>
    <definedName name="P1_T2.1_Protect" localSheetId="0" hidden="1">#REF!,#REF!,#REF!,#REF!,#REF!,#REF!,#REF!,#REF!</definedName>
    <definedName name="P1_T2.1_Protect" hidden="1">#REF!,#REF!,#REF!,#REF!,#REF!,#REF!,#REF!,#REF!</definedName>
    <definedName name="P1_T2.2_Protect" localSheetId="0" hidden="1">#REF!,#REF!,#REF!,#REF!,#REF!,#REF!,#REF!,#REF!</definedName>
    <definedName name="P1_T2.2_Protect" hidden="1">#REF!,#REF!,#REF!,#REF!,#REF!,#REF!,#REF!,#REF!</definedName>
    <definedName name="P1_T2_1_Protect" localSheetId="0" hidden="1">#REF!,#REF!,#REF!,#REF!,#REF!,#REF!,#REF!,#REF!</definedName>
    <definedName name="P1_T2_1_Protect" hidden="1">#REF!,#REF!,#REF!,#REF!,#REF!,#REF!,#REF!,#REF!</definedName>
    <definedName name="P1_T2_2_Protect" localSheetId="0" hidden="1">#REF!,#REF!,#REF!,#REF!,#REF!,#REF!,#REF!,#REF!</definedName>
    <definedName name="P1_T2_2_Protect" hidden="1">#REF!,#REF!,#REF!,#REF!,#REF!,#REF!,#REF!,#REF!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5_Protect" localSheetId="0" hidden="1">#REF!,#REF!,#REF!,#REF!,#REF!,#REF!,#REF!,#REF!,#REF!</definedName>
    <definedName name="P1_T5_Protect" hidden="1">#REF!,#REF!,#REF!,#REF!,#REF!,#REF!,#REF!,#REF!,#REF!</definedName>
    <definedName name="P1_T6_Protect" hidden="1">'[2]6'!$D$46:$H$55,'[2]6'!$J$46:$N$55,'[2]6'!$D$57:$H$59,'[2]6'!$J$57:$N$59,'[2]6'!$B$10:$B$19,'[2]6'!$D$10:$H$19,'[2]6'!$J$10:$N$19,'[2]6'!$D$21:$H$23,'[2]6'!$J$21:$N$23</definedName>
    <definedName name="P10_T1_Protect" hidden="1">[2]перекрестка!$F$42:$H$46,[2]перекрестка!$F$49:$G$49,[2]перекрестка!$F$50:$H$54,[2]перекрестка!$F$55:$G$55,[2]перекрестка!$F$56:$H$60</definedName>
    <definedName name="P10_T12?L3.1.x" localSheetId="0" hidden="1">#REF!,#REF!,#REF!,#REF!,#REF!,#REF!,#REF!,'Амортизация и источники'!P1_T12?L3.1.x</definedName>
    <definedName name="P10_T12?L3.1.x" hidden="1">#REF!,#REF!,#REF!,#REF!,#REF!,#REF!,#REF!,[0]!P1_T12?L3.1.x</definedName>
    <definedName name="P10_T12?L3.x" localSheetId="0" hidden="1">#REF!,#REF!,#REF!,#REF!,#REF!,#REF!,#REF!,'Амортизация и источники'!P1_T12?L3.x</definedName>
    <definedName name="P10_T12?L3.x" hidden="1">#REF!,#REF!,#REF!,#REF!,#REF!,#REF!,#REF!,[0]!P1_T12?L3.x</definedName>
    <definedName name="P10_T12?unit?ГА" localSheetId="0" hidden="1">#REF!,#REF!,#REF!,#REF!,#REF!,#REF!,#REF!,#REF!</definedName>
    <definedName name="P10_T12?unit?ГА" hidden="1">#REF!,#REF!,#REF!,#REF!,#REF!,#REF!,#REF!,#REF!</definedName>
    <definedName name="P10_T12?unit?ТРУБ" localSheetId="0" hidden="1">#REF!,#REF!,#REF!,#REF!,#REF!,#REF!,#REF!,#REF!</definedName>
    <definedName name="P10_T12?unit?ТРУБ" hidden="1">#REF!,#REF!,#REF!,#REF!,#REF!,#REF!,#REF!,#REF!</definedName>
    <definedName name="P10_T16?item_ext?ЧЕЛ" localSheetId="0" hidden="1">#REF!,#REF!,#REF!,#REF!,#REF!,#REF!,#REF!,#REF!</definedName>
    <definedName name="P10_T16?item_ext?ЧЕЛ" hidden="1">#REF!,#REF!,#REF!,#REF!,#REF!,#REF!,#REF!,#REF!</definedName>
    <definedName name="P10_T16?unit?ТРУБ" localSheetId="0" hidden="1">#REF!,#REF!,#REF!,#REF!,#REF!,#REF!,#REF!,#REF!</definedName>
    <definedName name="P10_T16?unit?ТРУБ" hidden="1">#REF!,#REF!,#REF!,#REF!,#REF!,#REF!,#REF!,#REF!</definedName>
    <definedName name="P10_T16?unit?ЧЕЛ" localSheetId="0" hidden="1">#REF!,#REF!,#REF!,#REF!,#REF!,#REF!,#REF!,#REF!</definedName>
    <definedName name="P10_T16?unit?ЧЕЛ" hidden="1">#REF!,#REF!,#REF!,#REF!,#REF!,#REF!,#REF!,#REF!</definedName>
    <definedName name="P11_T1_Protect" hidden="1">[2]перекрестка!$F$62:$H$66,[2]перекрестка!$F$68:$H$72,[2]перекрестка!$F$74:$H$78,[2]перекрестка!$F$80:$H$84,[2]перекрестка!$F$89:$G$89</definedName>
    <definedName name="P11_T12?unit?ГА" localSheetId="0" hidden="1">#REF!,'Амортизация и источники'!P1_T12?unit?ГА,'Амортизация и источники'!P2_T12?unit?ГА,'Амортизация и источники'!P3_T12?unit?ГА,'Амортизация и источники'!P4_T12?unit?ГА,'Амортизация и источники'!P5_T12?unit?ГА,'Амортизация и источники'!P6_T12?unit?ГА,'Амортизация и источники'!P7_T12?unit?ГА,'Амортизация и источники'!P8_T12?unit?ГА</definedName>
    <definedName name="P11_T12?unit?ГА" hidden="1">#REF!,[0]!P1_T12?unit?ГА,P2_T12?unit?ГА,P3_T12?unit?ГА,P4_T12?unit?ГА,P5_T12?unit?ГА,P6_T12?unit?ГА,P7_T12?unit?ГА,P8_T12?unit?ГА</definedName>
    <definedName name="P11_T12?unit?ТРУБ" localSheetId="0" hidden="1">#REF!,#REF!,'Амортизация и источники'!P1_T12?unit?ТРУБ,'Амортизация и источники'!P2_T12?unit?ТРУБ,'Амортизация и источники'!P3_T12?unit?ТРУБ,'Амортизация и источники'!P4_T12?unit?ТРУБ,'Амортизация и источники'!P5_T12?unit?ТРУБ,'Амортизация и источники'!P6_T12?unit?ТРУБ</definedName>
    <definedName name="P11_T12?unit?ТРУБ" hidden="1">#REF!,#REF!,[0]!P1_T12?unit?ТРУБ,P2_T12?unit?ТРУБ,P3_T12?unit?ТРУБ,P4_T12?unit?ТРУБ,P5_T12?unit?ТРУБ,P6_T12?unit?ТРУБ</definedName>
    <definedName name="P11_T16?item_ext?ЧЕЛ" localSheetId="0" hidden="1">#REF!,#REF!,#REF!,#REF!,#REF!,#REF!,#REF!,#REF!</definedName>
    <definedName name="P11_T16?item_ext?ЧЕЛ" hidden="1">#REF!,#REF!,#REF!,#REF!,#REF!,#REF!,#REF!,#REF!</definedName>
    <definedName name="P11_T16?unit?ТРУБ" localSheetId="0" hidden="1">#REF!,#REF!,#REF!,#REF!,#REF!,#REF!,#REF!,#REF!</definedName>
    <definedName name="P11_T16?unit?ТРУБ" hidden="1">#REF!,#REF!,#REF!,#REF!,#REF!,#REF!,#REF!,#REF!</definedName>
    <definedName name="P11_T16?unit?ЧЕЛ" localSheetId="0" hidden="1">#REF!,#REF!,#REF!,#REF!,#REF!,#REF!,#REF!,#REF!</definedName>
    <definedName name="P11_T16?unit?ЧЕЛ" hidden="1">#REF!,#REF!,#REF!,#REF!,#REF!,#REF!,#REF!,#REF!</definedName>
    <definedName name="P12_T1_Protect" hidden="1">[2]перекрестка!$F$90:$H$94,[2]перекрестка!$F$95:$G$95,[2]перекрестка!$F$96:$H$100,[2]перекрестка!$F$102:$H$106,[2]перекрестка!$F$108:$H$112</definedName>
    <definedName name="P12_T16?item_ext?ЧЕЛ" localSheetId="0" hidden="1">#REF!,#REF!,#REF!,#REF!,#REF!,#REF!,#REF!</definedName>
    <definedName name="P12_T16?item_ext?ЧЕЛ" hidden="1">#REF!,#REF!,#REF!,#REF!,#REF!,#REF!,#REF!</definedName>
    <definedName name="P12_T16?unit?ТРУБ" localSheetId="0" hidden="1">#REF!,#REF!,#REF!,#REF!,#REF!,#REF!,#REF!,#REF!</definedName>
    <definedName name="P12_T16?unit?ТРУБ" hidden="1">#REF!,#REF!,#REF!,#REF!,#REF!,#REF!,#REF!,#REF!</definedName>
    <definedName name="P12_T16?unit?ЧЕЛ" localSheetId="0" hidden="1">#REF!,#REF!,#REF!,#REF!,#REF!,#REF!,#REF!,#REF!</definedName>
    <definedName name="P12_T16?unit?ЧЕЛ" hidden="1">#REF!,#REF!,#REF!,#REF!,#REF!,#REF!,#REF!,#REF!</definedName>
    <definedName name="P13_T1_Protect" hidden="1">[2]перекрестка!$F$114:$H$118,[2]перекрестка!$F$120:$H$124,[2]перекрестка!$F$127:$G$127,[2]перекрестка!$F$128:$H$132,[2]перекрестка!$F$133:$G$133</definedName>
    <definedName name="P13_T16?item_ext?ЧЕЛ" localSheetId="0" hidden="1">#REF!,#REF!,#REF!,#REF!,#REF!,#REF!,#REF!,#REF!</definedName>
    <definedName name="P13_T16?item_ext?ЧЕЛ" hidden="1">#REF!,#REF!,#REF!,#REF!,#REF!,#REF!,#REF!,#REF!</definedName>
    <definedName name="P13_T16?unit?ТРУБ" localSheetId="0" hidden="1">#REF!,#REF!,#REF!,#REF!,#REF!,#REF!,#REF!,#REF!</definedName>
    <definedName name="P13_T16?unit?ТРУБ" hidden="1">#REF!,#REF!,#REF!,#REF!,#REF!,#REF!,#REF!,#REF!</definedName>
    <definedName name="P13_T16?unit?ЧЕЛ" localSheetId="0" hidden="1">#REF!,#REF!,#REF!,#REF!,#REF!,#REF!,#REF!,#REF!</definedName>
    <definedName name="P13_T16?unit?ЧЕЛ" hidden="1">#REF!,#REF!,#REF!,#REF!,#REF!,#REF!,#REF!,#REF!</definedName>
    <definedName name="P14_T1_Protect" hidden="1">[2]перекрестка!$F$134:$H$138,[2]перекрестка!$F$140:$H$144,[2]перекрестка!$F$146:$H$150,[2]перекрестка!$F$152:$H$156,[2]перекрестка!$F$158:$H$162</definedName>
    <definedName name="P14_T16?item_ext?ЧЕЛ" localSheetId="0" hidden="1">#REF!,#REF!,#REF!,#REF!,#REF!,#REF!,#REF!,#REF!</definedName>
    <definedName name="P14_T16?item_ext?ЧЕЛ" hidden="1">#REF!,#REF!,#REF!,#REF!,#REF!,#REF!,#REF!,#REF!</definedName>
    <definedName name="P14_T16?unit?ТРУБ" localSheetId="0" hidden="1">#REF!,#REF!,#REF!,#REF!,#REF!,#REF!,#REF!,#REF!</definedName>
    <definedName name="P14_T16?unit?ТРУБ" hidden="1">#REF!,#REF!,#REF!,#REF!,#REF!,#REF!,#REF!,#REF!</definedName>
    <definedName name="P14_T16?unit?ЧЕЛ" localSheetId="0" hidden="1">#REF!,#REF!,#REF!,#REF!,#REF!,#REF!,#REF!,#REF!</definedName>
    <definedName name="P14_T16?unit?ЧЕЛ" hidden="1">#REF!,#REF!,#REF!,#REF!,#REF!,#REF!,#REF!,#REF!</definedName>
    <definedName name="P15_T1_Protect" hidden="1">[2]перекрестка!$J$158:$K$162,[2]перекрестка!$J$152:$K$156,[2]перекрестка!$J$146:$K$150,[2]перекрестка!$J$140:$K$144,[2]перекрестка!$J$11</definedName>
    <definedName name="P15_T16?item_ext?ЧЕЛ" localSheetId="0" hidden="1">#REF!,#REF!,#REF!,#REF!,#REF!,#REF!,#REF!,#REF!</definedName>
    <definedName name="P15_T16?item_ext?ЧЕЛ" hidden="1">#REF!,#REF!,#REF!,#REF!,#REF!,#REF!,#REF!,#REF!</definedName>
    <definedName name="P15_T16?unit?ТРУБ" localSheetId="0" hidden="1">#REF!,#REF!,#REF!,#REF!,#REF!,#REF!,#REF!,#REF!</definedName>
    <definedName name="P15_T16?unit?ТРУБ" hidden="1">#REF!,#REF!,#REF!,#REF!,#REF!,#REF!,#REF!,#REF!</definedName>
    <definedName name="P15_T16?unit?ЧЕЛ" localSheetId="0" hidden="1">#REF!,#REF!,#REF!,#REF!,#REF!,#REF!,#REF!,#REF!</definedName>
    <definedName name="P15_T16?unit?ЧЕЛ" hidden="1">#REF!,#REF!,#REF!,#REF!,#REF!,#REF!,#REF!,#REF!</definedName>
    <definedName name="P16_T1_Protect" hidden="1">[2]перекрестка!$J$12:$K$16,[2]перекрестка!$J$17,[2]перекрестка!$J$18:$K$22,[2]перекрестка!$J$24:$K$28,[2]перекрестка!$J$30:$K$34,[2]перекрестка!$F$23:$G$23</definedName>
    <definedName name="P16_T16?item_ext?ЧЕЛ" localSheetId="0" hidden="1">#REF!,#REF!,#REF!,#REF!,#REF!,#REF!,#REF!,#REF!</definedName>
    <definedName name="P16_T16?item_ext?ЧЕЛ" hidden="1">#REF!,#REF!,#REF!,#REF!,#REF!,#REF!,#REF!,#REF!</definedName>
    <definedName name="P16_T16?unit?ТРУБ" localSheetId="0" hidden="1">#REF!,#REF!,#REF!,#REF!,#REF!,#REF!,#REF!,#REF!</definedName>
    <definedName name="P16_T16?unit?ТРУБ" hidden="1">#REF!,#REF!,#REF!,#REF!,#REF!,#REF!,#REF!,#REF!</definedName>
    <definedName name="P16_T16?unit?ЧЕЛ" localSheetId="0" hidden="1">#REF!,#REF!,#REF!,#REF!,#REF!,#REF!,#REF!,#REF!</definedName>
    <definedName name="P16_T16?unit?ЧЕЛ" hidden="1">#REF!,#REF!,#REF!,#REF!,#REF!,#REF!,#REF!,#REF!</definedName>
    <definedName name="P17_T1_Protect" hidden="1">[2]перекрестка!$F$29:$G$29,[2]перекрестка!$F$61:$G$61,[2]перекрестка!$F$67:$G$67,[2]перекрестка!$F$101:$G$101,[2]перекрестка!$F$107:$G$107</definedName>
    <definedName name="P17_T16?item_ext?ЧЕЛ" localSheetId="0" hidden="1">#REF!,#REF!,#REF!,#REF!,#REF!,#REF!,#REF!,#REF!</definedName>
    <definedName name="P17_T16?item_ext?ЧЕЛ" hidden="1">#REF!,#REF!,#REF!,#REF!,#REF!,#REF!,#REF!,#REF!</definedName>
    <definedName name="P17_T16?unit?ТРУБ" localSheetId="0" hidden="1">#REF!,#REF!,#REF!,#REF!,#REF!,#REF!,#REF!,#REF!</definedName>
    <definedName name="P17_T16?unit?ТРУБ" hidden="1">#REF!,#REF!,#REF!,#REF!,#REF!,#REF!,#REF!,#REF!</definedName>
    <definedName name="P17_T16?unit?ЧЕЛ" localSheetId="0" hidden="1">#REF!,#REF!,#REF!,#REF!,#REF!,#REF!,#REF!,#REF!</definedName>
    <definedName name="P17_T16?unit?ЧЕЛ" hidden="1">#REF!,#REF!,#REF!,#REF!,#REF!,#REF!,#REF!,#REF!</definedName>
    <definedName name="P18_T1_Protect" hidden="1">[2]перекрестка!$F$139:$G$139,[2]перекрестка!$F$145:$G$145,[2]перекрестка!$J$36:$K$40,P1_T1_Protect,P2_T1_Protect,P3_T1_Protect,P4_T1_Protect</definedName>
    <definedName name="P18_T16?item_ext?ЧЕЛ" localSheetId="0" hidden="1">#REF!,#REF!,#REF!,#REF!,#REF!,#REF!,#REF!,#REF!</definedName>
    <definedName name="P18_T16?item_ext?ЧЕЛ" hidden="1">#REF!,#REF!,#REF!,#REF!,#REF!,#REF!,#REF!,#REF!</definedName>
    <definedName name="P18_T16?unit?ТРУБ" localSheetId="0" hidden="1">#REF!,#REF!,#REF!,#REF!,#REF!,#REF!,#REF!,#REF!</definedName>
    <definedName name="P18_T16?unit?ТРУБ" hidden="1">#REF!,#REF!,#REF!,#REF!,#REF!,#REF!,#REF!,#REF!</definedName>
    <definedName name="P18_T16?unit?ЧЕЛ" localSheetId="0" hidden="1">#REF!,#REF!,#REF!,#REF!,#REF!,#REF!,#REF!,#REF!</definedName>
    <definedName name="P18_T16?unit?ЧЕЛ" hidden="1">#REF!,#REF!,#REF!,#REF!,#REF!,#REF!,#REF!,#REF!</definedName>
    <definedName name="P19_T1_Protect" hidden="1">P5_T1_Protect,P6_T1_Protect,P7_T1_Protect,P8_T1_Protect,P9_T1_Protect,P10_T1_Protect,P11_T1_Protect,P12_T1_Protect,P13_T1_Protect,P14_T1_Protect</definedName>
    <definedName name="P19_T16?item_ext?ЧЕЛ" localSheetId="0" hidden="1">#REF!,#REF!,#REF!,#REF!,#REF!,#REF!,#REF!,#REF!</definedName>
    <definedName name="P19_T16?item_ext?ЧЕЛ" hidden="1">#REF!,#REF!,#REF!,#REF!,#REF!,#REF!,#REF!,#REF!</definedName>
    <definedName name="P19_T16?unit?ТРУБ" localSheetId="0" hidden="1">#REF!,#REF!,#REF!,#REF!,#REF!,#REF!,#REF!,#REF!</definedName>
    <definedName name="P19_T16?unit?ТРУБ" hidden="1">#REF!,#REF!,#REF!,#REF!,#REF!,#REF!,#REF!,#REF!</definedName>
    <definedName name="P19_T16?unit?ЧЕЛ" localSheetId="0" hidden="1">#REF!,#REF!,#REF!,#REF!,#REF!,#REF!,#REF!</definedName>
    <definedName name="P19_T16?unit?ЧЕЛ" hidden="1">#REF!,#REF!,#REF!,#REF!,#REF!,#REF!,#REF!</definedName>
    <definedName name="P2_SCOPE_16_PRT" hidden="1">'[1]16'!$E$38:$I$38,'[1]16'!$E$41:$I$41,'[1]16'!$E$45:$I$47,'[1]16'!$E$49:$I$49,'[1]16'!$E$53:$I$54,'[1]16'!$E$56:$I$57,'[1]16'!$E$59:$I$59,'[1]16'!$E$9:$I$13</definedName>
    <definedName name="P2_SCOPE_4_PRT" hidden="1">'[1]4'!$P$25:$S$25,'[1]4'!$P$27:$S$31,'[1]4'!$U$14:$X$20,'[1]4'!$U$23:$X$23,'[1]4'!$U$25:$X$25,'[1]4'!$U$27:$X$31,'[1]4'!$Z$14:$AC$20,'[1]4'!$Z$23:$AC$23,'[1]4'!$Z$25:$AC$25</definedName>
    <definedName name="P2_SCOPE_5_PRT" hidden="1">'[1]5'!$P$25:$S$25,'[1]5'!$P$27:$S$31,'[1]5'!$U$14:$X$21,'[1]5'!$U$23:$X$23,'[1]5'!$U$25:$X$25,'[1]5'!$U$27:$X$31,'[1]5'!$Z$14:$AC$21,'[1]5'!$Z$23:$AC$23,'[1]5'!$Z$25:$AC$25</definedName>
    <definedName name="P2_SCOPE_F1_PRT" hidden="1">'[1]Ф-1 (для АО-энерго)'!$D$56:$E$59,'[1]Ф-1 (для АО-энерго)'!$D$34:$E$50,'[1]Ф-1 (для АО-энерго)'!$D$32:$E$32,'[1]Ф-1 (для АО-энерго)'!$D$23:$E$30</definedName>
    <definedName name="P2_SCOPE_F2_PRT" hidden="1">'[1]Ф-2 (для АО-энерго)'!$D$52:$G$54,'[1]Ф-2 (для АО-энерго)'!$C$21:$E$42,'[1]Ф-2 (для АО-энерго)'!$A$12:$E$12,'[1]Ф-2 (для АО-энерго)'!$C$8:$E$11</definedName>
    <definedName name="P2_SCOPE_PER_PRT" hidden="1">[1]перекрестка!$N$14:$N$25,[1]перекрестка!$N$27:$N$31,[1]перекрестка!$J$27:$K$31,[1]перекрестка!$F$27:$H$31,[1]перекрестка!$F$33:$H$37</definedName>
    <definedName name="P2_SCOPE_SV_PRT" hidden="1">[1]свод!$E$58:$I$63,[1]свод!$E$72:$I$79,[1]свод!$E$81:$I$81,[1]свод!$E$85:$H$88,[1]свод!$E$90:$I$90,[1]свод!$E$107:$I$112,[1]свод!$E$114:$I$117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12?Data" localSheetId="0" hidden="1">#REF!,#REF!,#REF!,#REF!,#REF!,#REF!,#REF!,#REF!,#REF!,#REF!,#REF!,#REF!</definedName>
    <definedName name="P2_T12?Data" hidden="1">#REF!,#REF!,#REF!,#REF!,#REF!,#REF!,#REF!,#REF!,#REF!,#REF!,#REF!,#REF!</definedName>
    <definedName name="P2_T12?L3.1.x" localSheetId="0" hidden="1">#REF!,#REF!,#REF!,#REF!,#REF!,#REF!,#REF!,#REF!</definedName>
    <definedName name="P2_T12?L3.1.x" hidden="1">#REF!,#REF!,#REF!,#REF!,#REF!,#REF!,#REF!,#REF!</definedName>
    <definedName name="P2_T12?L3.x" localSheetId="0" hidden="1">#REF!,#REF!,#REF!,#REF!,#REF!,#REF!,#REF!,#REF!</definedName>
    <definedName name="P2_T12?L3.x" hidden="1">#REF!,#REF!,#REF!,#REF!,#REF!,#REF!,#REF!,#REF!</definedName>
    <definedName name="P2_T12?unit?ГА" localSheetId="0" hidden="1">#REF!,#REF!,#REF!,#REF!,#REF!,#REF!,#REF!,#REF!</definedName>
    <definedName name="P2_T12?unit?ГА" hidden="1">#REF!,#REF!,#REF!,#REF!,#REF!,#REF!,#REF!,#REF!</definedName>
    <definedName name="P2_T12?unit?ТРУБ" localSheetId="0" hidden="1">#REF!,#REF!,#REF!,#REF!,#REF!,#REF!,#REF!,#REF!</definedName>
    <definedName name="P2_T12?unit?ТРУБ" hidden="1">#REF!,#REF!,#REF!,#REF!,#REF!,#REF!,#REF!,#REF!</definedName>
    <definedName name="P2_T13?unit?ТРУБ" localSheetId="0" hidden="1">#REF!,#REF!,#REF!,#REF!,#REF!,#REF!,#REF!,#REF!</definedName>
    <definedName name="P2_T13?unit?ТРУБ" hidden="1">#REF!,#REF!,#REF!,#REF!,#REF!,#REF!,#REF!,#REF!</definedName>
    <definedName name="P2_T16?item_ext?ЧЕЛ" localSheetId="0" hidden="1">#REF!,#REF!,#REF!,#REF!,#REF!,#REF!,#REF!,#REF!</definedName>
    <definedName name="P2_T16?item_ext?ЧЕЛ" hidden="1">#REF!,#REF!,#REF!,#REF!,#REF!,#REF!,#REF!,#REF!</definedName>
    <definedName name="P2_T16?unit?ТРУБ" localSheetId="0" hidden="1">#REF!,#REF!,#REF!,#REF!,#REF!,#REF!,#REF!,#REF!</definedName>
    <definedName name="P2_T16?unit?ТРУБ" hidden="1">#REF!,#REF!,#REF!,#REF!,#REF!,#REF!,#REF!,#REF!</definedName>
    <definedName name="P2_T16?unit?ЧЕЛ" localSheetId="0" hidden="1">#REF!,#REF!,#REF!,#REF!,#REF!,#REF!,#REF!</definedName>
    <definedName name="P2_T16?unit?ЧЕЛ" hidden="1">#REF!,#REF!,#REF!,#REF!,#REF!,#REF!,#REF!</definedName>
    <definedName name="P2_T2.1_Protect" localSheetId="0" hidden="1">#REF!,#REF!,#REF!,#REF!,#REF!,#REF!,#REF!</definedName>
    <definedName name="P2_T2.1_Protect" hidden="1">#REF!,#REF!,#REF!,#REF!,#REF!,#REF!,#REF!</definedName>
    <definedName name="P2_T2.2_Protect" localSheetId="0" hidden="1">#REF!,#REF!,#REF!,#REF!,#REF!,#REF!,#REF!,#REF!</definedName>
    <definedName name="P2_T2.2_Protect" hidden="1">#REF!,#REF!,#REF!,#REF!,#REF!,#REF!,#REF!,#REF!</definedName>
    <definedName name="P2_T2_1_Protect" localSheetId="0" hidden="1">#REF!,#REF!,#REF!,#REF!,#REF!,#REF!,#REF!,#REF!</definedName>
    <definedName name="P2_T2_1_Protect" hidden="1">#REF!,#REF!,#REF!,#REF!,#REF!,#REF!,#REF!,#REF!</definedName>
    <definedName name="P2_T2_2_Protect" localSheetId="0" hidden="1">#REF!,#REF!,#REF!,#REF!,#REF!,#REF!,#REF!,#REF!</definedName>
    <definedName name="P2_T2_2_Protect" hidden="1">#REF!,#REF!,#REF!,#REF!,#REF!,#REF!,#REF!,#REF!</definedName>
    <definedName name="P2_T4_Protect" hidden="1">'[2]4'!$Q$22:$T$22,'[2]4'!$Q$24:$T$28,'[2]4'!$V$24:$Y$28,'[2]4'!$V$22:$Y$22,'[2]4'!$V$20:$Y$20,'[2]4'!$V$11:$Y$17,'[2]4'!$AA$11:$AD$17,'[2]4'!$AA$20:$AD$20,'[2]4'!$AA$22:$AD$22</definedName>
    <definedName name="P2_T6_Protect" localSheetId="0" hidden="1">#REF!,#REF!,#REF!,#REF!,#REF!,#REF!,#REF!,#REF!,#REF!,#REF!</definedName>
    <definedName name="P2_T6_Protect" hidden="1">#REF!,#REF!,#REF!,#REF!,#REF!,#REF!,#REF!,#REF!,#REF!,#REF!</definedName>
    <definedName name="P20_T16?item_ext?ЧЕЛ" localSheetId="0" hidden="1">#REF!,#REF!,#REF!,#REF!,#REF!,#REF!,#REF!,#REF!</definedName>
    <definedName name="P20_T16?item_ext?ЧЕЛ" hidden="1">#REF!,#REF!,#REF!,#REF!,#REF!,#REF!,#REF!,#REF!</definedName>
    <definedName name="P20_T16?unit?ТРУБ" localSheetId="0" hidden="1">#REF!,#REF!,#REF!,#REF!,#REF!,#REF!,#REF!,#REF!</definedName>
    <definedName name="P20_T16?unit?ТРУБ" hidden="1">#REF!,#REF!,#REF!,#REF!,#REF!,#REF!,#REF!,#REF!</definedName>
    <definedName name="P20_T16?unit?ЧЕЛ" localSheetId="0" hidden="1">#REF!,#REF!,#REF!,#REF!,#REF!,#REF!,#REF!,#REF!</definedName>
    <definedName name="P20_T16?unit?ЧЕЛ" hidden="1">#REF!,#REF!,#REF!,#REF!,#REF!,#REF!,#REF!,#REF!</definedName>
    <definedName name="P21_T16?item_ext?ЧЕЛ" localSheetId="0" hidden="1">#REF!,#REF!,'Амортизация и источники'!P1_T16?item_ext?ЧЕЛ,'Амортизация и источники'!P2_T16?item_ext?ЧЕЛ,'Амортизация и источники'!P3_T16?item_ext?ЧЕЛ,'Амортизация и источники'!P4_T16?item_ext?ЧЕЛ,'Амортизация и источники'!P5_T16?item_ext?ЧЕЛ</definedName>
    <definedName name="P21_T16?item_ext?ЧЕЛ" hidden="1">#REF!,#REF!,[0]!P1_T16?item_ext?ЧЕЛ,P2_T16?item_ext?ЧЕЛ,P3_T16?item_ext?ЧЕЛ,P4_T16?item_ext?ЧЕЛ,P5_T16?item_ext?ЧЕЛ</definedName>
    <definedName name="P21_T16?unit?ТРУБ" localSheetId="0" hidden="1">#REF!,#REF!,#REF!,#REF!,#REF!,#REF!,#REF!</definedName>
    <definedName name="P21_T16?unit?ТРУБ" hidden="1">#REF!,#REF!,#REF!,#REF!,#REF!,#REF!,#REF!</definedName>
    <definedName name="P21_T16?unit?ЧЕЛ" localSheetId="0" hidden="1">#REF!,'Амортизация и источники'!P1_T16?unit?ЧЕЛ,'Амортизация и источники'!P2_T16?unit?ЧЕЛ,'Амортизация и источники'!P3_T16?unit?ЧЕЛ,'Амортизация и источники'!P4_T16?unit?ЧЕЛ,'Амортизация и источники'!P5_T16?unit?ЧЕЛ,'Амортизация и источники'!P6_T16?unit?ЧЕЛ,'Амортизация и источники'!P7_T16?unit?ЧЕЛ,'Амортизация и источники'!P8_T16?unit?ЧЕЛ</definedName>
    <definedName name="P21_T16?unit?ЧЕЛ" hidden="1">#REF!,[0]!P1_T16?unit?ЧЕЛ,P2_T16?unit?ЧЕЛ,P3_T16?unit?ЧЕЛ,P4_T16?unit?ЧЕЛ,P5_T16?unit?ЧЕЛ,P6_T16?unit?ЧЕЛ,P7_T16?unit?ЧЕЛ,P8_T16?unit?ЧЕЛ</definedName>
    <definedName name="P22_T16?item_ext?ЧЕЛ" localSheetId="0" hidden="1">'Амортизация и источники'!P6_T16?item_ext?ЧЕЛ,'Амортизация и источники'!P7_T16?item_ext?ЧЕЛ,'Амортизация и источники'!P8_T16?item_ext?ЧЕЛ,'Амортизация и источники'!P9_T16?item_ext?ЧЕЛ,'Амортизация и источники'!P10_T16?item_ext?ЧЕЛ,'Амортизация и источники'!P11_T16?item_ext?ЧЕЛ,'Амортизация и источники'!P12_T16?item_ext?ЧЕЛ</definedName>
    <definedName name="P22_T16?item_ext?ЧЕЛ" hidden="1">P6_T16?item_ext?ЧЕЛ,P7_T16?item_ext?ЧЕЛ,P8_T16?item_ext?ЧЕЛ,P9_T16?item_ext?ЧЕЛ,P10_T16?item_ext?ЧЕЛ,P11_T16?item_ext?ЧЕЛ,P12_T16?item_ext?ЧЕЛ</definedName>
    <definedName name="P22_T16?unit?ТРУБ" localSheetId="0" hidden="1">#REF!,#REF!,#REF!,#REF!,#REF!,#REF!,#REF!,#REF!</definedName>
    <definedName name="P22_T16?unit?ТРУБ" hidden="1">#REF!,#REF!,#REF!,#REF!,#REF!,#REF!,#REF!,#REF!</definedName>
    <definedName name="P22_T16?unit?ЧЕЛ" localSheetId="0" hidden="1">'Амортизация и источники'!P9_T16?unit?ЧЕЛ,'Амортизация и источники'!P10_T16?unit?ЧЕЛ,'Амортизация и источники'!P11_T16?unit?ЧЕЛ,'Амортизация и источники'!P12_T16?unit?ЧЕЛ,'Амортизация и источники'!P13_T16?unit?ЧЕЛ,'Амортизация и источники'!P14_T16?unit?ЧЕЛ,'Амортизация и источники'!P15_T16?unit?ЧЕЛ,'Амортизация и источники'!P16_T16?unit?ЧЕЛ</definedName>
    <definedName name="P22_T16?unit?ЧЕЛ" hidden="1">P9_T16?unit?ЧЕЛ,P10_T16?unit?ЧЕЛ,P11_T16?unit?ЧЕЛ,P12_T16?unit?ЧЕЛ,P13_T16?unit?ЧЕЛ,P14_T16?unit?ЧЕЛ,P15_T16?unit?ЧЕЛ,P16_T16?unit?ЧЕЛ</definedName>
    <definedName name="P23_T16?item_ext?ЧЕЛ" localSheetId="0" hidden="1">'Амортизация и источники'!P13_T16?item_ext?ЧЕЛ,'Амортизация и источники'!P14_T16?item_ext?ЧЕЛ,'Амортизация и источники'!P15_T16?item_ext?ЧЕЛ,'Амортизация и источники'!P16_T16?item_ext?ЧЕЛ,'Амортизация и источники'!P17_T16?item_ext?ЧЕЛ,'Амортизация и источники'!P18_T16?item_ext?ЧЕЛ,'Амортизация и источники'!P19_T16?item_ext?ЧЕЛ</definedName>
    <definedName name="P23_T16?item_ext?ЧЕЛ" hidden="1">P13_T16?item_ext?ЧЕЛ,P14_T16?item_ext?ЧЕЛ,P15_T16?item_ext?ЧЕЛ,P16_T16?item_ext?ЧЕЛ,P17_T16?item_ext?ЧЕЛ,P18_T16?item_ext?ЧЕЛ,P19_T16?item_ext?ЧЕЛ</definedName>
    <definedName name="P23_T16?unit?ТРУБ" localSheetId="0" hidden="1">#REF!,#REF!,#REF!,#REF!,#REF!,#REF!,#REF!</definedName>
    <definedName name="P23_T16?unit?ТРУБ" hidden="1">#REF!,#REF!,#REF!,#REF!,#REF!,#REF!,#REF!</definedName>
    <definedName name="P24_T16?unit?ТРУБ" localSheetId="0" hidden="1">#REF!,#REF!,#REF!,#REF!,#REF!,#REF!,#REF!,#REF!</definedName>
    <definedName name="P24_T16?unit?ТРУБ" hidden="1">#REF!,#REF!,#REF!,#REF!,#REF!,#REF!,#REF!,#REF!</definedName>
    <definedName name="P25_T16?unit?ТРУБ" localSheetId="0" hidden="1">#REF!,#REF!,#REF!,#REF!,#REF!,#REF!,#REF!,#REF!</definedName>
    <definedName name="P25_T16?unit?ТРУБ" hidden="1">#REF!,#REF!,#REF!,#REF!,#REF!,#REF!,#REF!,#REF!</definedName>
    <definedName name="P26_T16?unit?ТРУБ" localSheetId="0" hidden="1">#REF!,#REF!,#REF!,#REF!,#REF!,#REF!,#REF!,#REF!</definedName>
    <definedName name="P26_T16?unit?ТРУБ" hidden="1">#REF!,#REF!,#REF!,#REF!,#REF!,#REF!,#REF!,#REF!</definedName>
    <definedName name="P27_T16?unit?ТРУБ" localSheetId="0" hidden="1">#REF!,'Амортизация и источники'!P1_T16?unit?ТРУБ,'Амортизация и источники'!P2_T16?unit?ТРУБ,'Амортизация и источники'!P3_T16?unit?ТРУБ,'Амортизация и источники'!P4_T16?unit?ТРУБ,'Амортизация и источники'!P5_T16?unit?ТРУБ,'Амортизация и источники'!P6_T16?unit?ТРУБ,'Амортизация и источники'!P7_T16?unit?ТРУБ</definedName>
    <definedName name="P27_T16?unit?ТРУБ" hidden="1">#REF!,[0]!P1_T16?unit?ТРУБ,P2_T16?unit?ТРУБ,P3_T16?unit?ТРУБ,P4_T16?unit?ТРУБ,P5_T16?unit?ТРУБ,P6_T16?unit?ТРУБ,P7_T16?unit?ТРУБ</definedName>
    <definedName name="P28_T16?unit?ТРУБ" localSheetId="0" hidden="1">'Амортизация и источники'!P8_T16?unit?ТРУБ,'Амортизация и источники'!P9_T16?unit?ТРУБ,'Амортизация и источники'!P10_T16?unit?ТРУБ,'Амортизация и источники'!P11_T16?unit?ТРУБ,'Амортизация и источники'!P12_T16?unit?ТРУБ,'Амортизация и источники'!P13_T16?unit?ТРУБ,'Амортизация и источники'!P14_T16?unit?ТРУБ,'Амортизация и источники'!P15_T16?unit?ТРУБ</definedName>
    <definedName name="P28_T16?unit?ТРУБ" hidden="1">P8_T16?unit?ТРУБ,P9_T16?unit?ТРУБ,P10_T16?unit?ТРУБ,P11_T16?unit?ТРУБ,P12_T16?unit?ТРУБ,P13_T16?unit?ТРУБ,P14_T16?unit?ТРУБ,P15_T16?unit?ТРУБ</definedName>
    <definedName name="P29_T16?unit?ТРУБ" localSheetId="0" hidden="1">'Амортизация и источники'!P16_T16?unit?ТРУБ,'Амортизация и источники'!P17_T16?unit?ТРУБ,'Амортизация и источники'!P18_T16?unit?ТРУБ,'Амортизация и источники'!P19_T16?unit?ТРУБ,'Амортизация и источники'!P20_T16?unit?ТРУБ,'Амортизация и источники'!P21_T16?unit?ТРУБ,'Амортизация и источники'!P22_T16?unit?ТРУБ,'Амортизация и источники'!P23_T16?unit?ТРУБ</definedName>
    <definedName name="P29_T16?unit?ТРУБ" hidden="1">P16_T16?unit?ТРУБ,P17_T16?unit?ТРУБ,P18_T16?unit?ТРУБ,P19_T16?unit?ТРУБ,P20_T16?unit?ТРУБ,P21_T16?unit?ТРУБ,P22_T16?unit?ТРУБ,P23_T16?unit?ТРУБ</definedName>
    <definedName name="P3_SCOPE_F1_PRT" hidden="1">'[1]Ф-1 (для АО-энерго)'!$E$16:$E$17,'[1]Ф-1 (для АО-энерго)'!$C$4:$D$4,'[1]Ф-1 (для АО-энерго)'!$C$7:$E$10,'[1]Ф-1 (для АО-энерго)'!$A$11:$E$11</definedName>
    <definedName name="P3_SCOPE_PER_PRT" hidden="1">[1]перекрестка!$J$33:$K$37,[1]перекрестка!$N$33:$N$37,[1]перекрестка!$F$39:$H$43,[1]перекрестка!$J$39:$K$43,[1]перекрестка!$N$39:$N$43</definedName>
    <definedName name="P3_SCOPE_SV_PRT" hidden="1">[1]свод!$E$121:$I$121,[1]свод!$E$124:$H$127,[1]свод!$D$135:$G$135,[1]свод!$I$135:$I$140,[1]свод!$H$137:$H$140,[1]свод!$D$138:$G$140,[1]свод!$E$15:$I$16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3_T12?Data" localSheetId="0" hidden="1">#REF!,#REF!,#REF!,#REF!,#REF!,#REF!,#REF!,#REF!,#REF!,#REF!,#REF!,#REF!</definedName>
    <definedName name="P3_T12?Data" hidden="1">#REF!,#REF!,#REF!,#REF!,#REF!,#REF!,#REF!,#REF!,#REF!,#REF!,#REF!,#REF!</definedName>
    <definedName name="P3_T12?L3.1.x" localSheetId="0" hidden="1">#REF!,#REF!,#REF!,#REF!,#REF!,#REF!,#REF!,#REF!</definedName>
    <definedName name="P3_T12?L3.1.x" hidden="1">#REF!,#REF!,#REF!,#REF!,#REF!,#REF!,#REF!,#REF!</definedName>
    <definedName name="P3_T12?L3.x" localSheetId="0" hidden="1">#REF!,#REF!,#REF!,#REF!,#REF!,#REF!,#REF!,#REF!</definedName>
    <definedName name="P3_T12?L3.x" hidden="1">#REF!,#REF!,#REF!,#REF!,#REF!,#REF!,#REF!,#REF!</definedName>
    <definedName name="P3_T12?unit?ГА" localSheetId="0" hidden="1">#REF!,#REF!,#REF!,#REF!,#REF!,#REF!,#REF!,#REF!</definedName>
    <definedName name="P3_T12?unit?ГА" hidden="1">#REF!,#REF!,#REF!,#REF!,#REF!,#REF!,#REF!,#REF!</definedName>
    <definedName name="P3_T12?unit?ТРУБ" localSheetId="0" hidden="1">#REF!,#REF!,#REF!,#REF!,#REF!,#REF!,#REF!,#REF!</definedName>
    <definedName name="P3_T12?unit?ТРУБ" hidden="1">#REF!,#REF!,#REF!,#REF!,#REF!,#REF!,#REF!,#REF!</definedName>
    <definedName name="P3_T16?item_ext?ЧЕЛ" localSheetId="0" hidden="1">#REF!,#REF!,#REF!,#REF!,#REF!,#REF!,#REF!,#REF!</definedName>
    <definedName name="P3_T16?item_ext?ЧЕЛ" hidden="1">#REF!,#REF!,#REF!,#REF!,#REF!,#REF!,#REF!,#REF!</definedName>
    <definedName name="P3_T16?unit?ТРУБ" localSheetId="0" hidden="1">#REF!,#REF!,#REF!,#REF!,#REF!,#REF!,#REF!</definedName>
    <definedName name="P3_T16?unit?ТРУБ" hidden="1">#REF!,#REF!,#REF!,#REF!,#REF!,#REF!,#REF!</definedName>
    <definedName name="P3_T16?unit?ЧЕЛ" localSheetId="0" hidden="1">#REF!,#REF!,#REF!,#REF!,#REF!,#REF!,#REF!,#REF!</definedName>
    <definedName name="P3_T16?unit?ЧЕЛ" hidden="1">#REF!,#REF!,#REF!,#REF!,#REF!,#REF!,#REF!,#REF!</definedName>
    <definedName name="P3_T2.1_Protect" localSheetId="0" hidden="1">#REF!,#REF!,#REF!,#REF!,#REF!,#REF!,#REF!</definedName>
    <definedName name="P3_T2.1_Protect" hidden="1">#REF!,#REF!,#REF!,#REF!,#REF!,#REF!,#REF!</definedName>
    <definedName name="P3_T2.2_Protect" localSheetId="0" hidden="1">#REF!,#REF!,#REF!,#REF!,#REF!,#REF!,#REF!</definedName>
    <definedName name="P3_T2.2_Protect" hidden="1">#REF!,#REF!,#REF!,#REF!,#REF!,#REF!,#REF!</definedName>
    <definedName name="P3_T2_1_Protect" localSheetId="0" hidden="1">#REF!,#REF!,#REF!,#REF!,#REF!,#REF!,#REF!</definedName>
    <definedName name="P3_T2_1_Protect" hidden="1">#REF!,#REF!,#REF!,#REF!,#REF!,#REF!,#REF!</definedName>
    <definedName name="P3_T2_2_Protect" localSheetId="0" hidden="1">#REF!,#REF!,#REF!,#REF!,#REF!,#REF!,#REF!</definedName>
    <definedName name="P3_T2_2_Protect" hidden="1">#REF!,#REF!,#REF!,#REF!,#REF!,#REF!,#REF!</definedName>
    <definedName name="P4_SCOPE_F1_PRT" hidden="1">'[1]Ф-1 (для АО-энерго)'!$C$13:$E$13,'[1]Ф-1 (для АО-энерго)'!$A$14:$E$14,'[1]Ф-1 (для АО-энерго)'!$C$23:$C$50,'[1]Ф-1 (для АО-энерго)'!$C$54:$C$95</definedName>
    <definedName name="P4_SCOPE_PER_PRT" hidden="1">[1]перекрестка!$F$45:$H$49,[1]перекрестка!$J$45:$K$49,[1]перекрестка!$N$45:$N$49,[1]перекрестка!$F$53:$G$64,[1]перекрестка!$H$54:$H$58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P4_T12?Data" localSheetId="0" hidden="1">#REF!,#REF!,#REF!,#REF!,#REF!,#REF!,#REF!,#REF!,#REF!,#REF!,#REF!,#REF!,#REF!</definedName>
    <definedName name="P4_T12?Data" hidden="1">#REF!,#REF!,#REF!,#REF!,#REF!,#REF!,#REF!,#REF!,#REF!,#REF!,#REF!,#REF!,#REF!</definedName>
    <definedName name="P4_T12?L3.1.x" localSheetId="0" hidden="1">#REF!,#REF!,#REF!,#REF!,#REF!,#REF!,#REF!,#REF!</definedName>
    <definedName name="P4_T12?L3.1.x" hidden="1">#REF!,#REF!,#REF!,#REF!,#REF!,#REF!,#REF!,#REF!</definedName>
    <definedName name="P4_T12?L3.x" localSheetId="0" hidden="1">#REF!,#REF!,#REF!,#REF!,#REF!,#REF!,#REF!,#REF!</definedName>
    <definedName name="P4_T12?L3.x" hidden="1">#REF!,#REF!,#REF!,#REF!,#REF!,#REF!,#REF!,#REF!</definedName>
    <definedName name="P4_T12?unit?ГА" localSheetId="0" hidden="1">#REF!,#REF!,#REF!,#REF!,#REF!,#REF!,#REF!,#REF!</definedName>
    <definedName name="P4_T12?unit?ГА" hidden="1">#REF!,#REF!,#REF!,#REF!,#REF!,#REF!,#REF!,#REF!</definedName>
    <definedName name="P4_T12?unit?ТРУБ" localSheetId="0" hidden="1">#REF!,#REF!,#REF!,#REF!,#REF!,#REF!,#REF!,#REF!</definedName>
    <definedName name="P4_T12?unit?ТРУБ" hidden="1">#REF!,#REF!,#REF!,#REF!,#REF!,#REF!,#REF!,#REF!</definedName>
    <definedName name="P4_T16?item_ext?ЧЕЛ" localSheetId="0" hidden="1">#REF!,#REF!,#REF!,#REF!,#REF!,#REF!,#REF!</definedName>
    <definedName name="P4_T16?item_ext?ЧЕЛ" hidden="1">#REF!,#REF!,#REF!,#REF!,#REF!,#REF!,#REF!</definedName>
    <definedName name="P4_T16?unit?ТРУБ" localSheetId="0" hidden="1">#REF!,#REF!,#REF!,#REF!,#REF!,#REF!,#REF!,#REF!</definedName>
    <definedName name="P4_T16?unit?ТРУБ" hidden="1">#REF!,#REF!,#REF!,#REF!,#REF!,#REF!,#REF!,#REF!</definedName>
    <definedName name="P4_T16?unit?ЧЕЛ" localSheetId="0" hidden="1">#REF!,#REF!,#REF!,#REF!,#REF!,#REF!,#REF!,#REF!</definedName>
    <definedName name="P4_T16?unit?ЧЕЛ" hidden="1">#REF!,#REF!,#REF!,#REF!,#REF!,#REF!,#REF!,#REF!</definedName>
    <definedName name="P4_T2.1_Protect" localSheetId="0" hidden="1">#REF!,#REF!,#REF!,#REF!,#REF!,#REF!,#REF!,#REF!</definedName>
    <definedName name="P4_T2.1_Protect" hidden="1">#REF!,#REF!,#REF!,#REF!,#REF!,#REF!,#REF!,#REF!</definedName>
    <definedName name="P4_T2.2_Protect" localSheetId="0" hidden="1">#REF!,#REF!,#REF!,#REF!,#REF!,#REF!,#REF!,#REF!</definedName>
    <definedName name="P4_T2.2_Protect" hidden="1">#REF!,#REF!,#REF!,#REF!,#REF!,#REF!,#REF!,#REF!</definedName>
    <definedName name="P4_T2_1_Protect" localSheetId="0" hidden="1">#REF!,#REF!,#REF!,#REF!,#REF!,#REF!,#REF!,#REF!</definedName>
    <definedName name="P4_T2_1_Protect" hidden="1">#REF!,#REF!,#REF!,#REF!,#REF!,#REF!,#REF!,#REF!</definedName>
    <definedName name="P4_T2_2_Protect" localSheetId="0" hidden="1">#REF!,#REF!,#REF!,#REF!,#REF!,#REF!,#REF!,#REF!</definedName>
    <definedName name="P4_T2_2_Protect" hidden="1">#REF!,#REF!,#REF!,#REF!,#REF!,#REF!,#REF!,#REF!</definedName>
    <definedName name="P5_SCOPE_PER_PRT" hidden="1">[1]перекрестка!$H$60:$H$64,[1]перекрестка!$J$53:$J$64,[1]перекрестка!$K$54:$K$58,[1]перекрестка!$K$60:$K$64,[1]перекрестка!$N$53:$N$64</definedName>
    <definedName name="P5_T1_Protect" hidden="1">[2]перекрестка!$N$30:$N$34,[2]перекрестка!$N$36:$N$40,[2]перекрестка!$N$42:$N$46,[2]перекрестка!$N$49:$N$60,[2]перекрестка!$N$62:$N$66</definedName>
    <definedName name="P5_T12?Data" localSheetId="0" hidden="1">#REF!,#REF!,#REF!,#REF!,#REF!,#REF!,#REF!,#REF!,#REF!,#REF!,#REF!,#REF!,#REF!</definedName>
    <definedName name="P5_T12?Data" hidden="1">#REF!,#REF!,#REF!,#REF!,#REF!,#REF!,#REF!,#REF!,#REF!,#REF!,#REF!,#REF!,#REF!</definedName>
    <definedName name="P5_T12?L3.1.x" localSheetId="0" hidden="1">#REF!,#REF!,#REF!,#REF!,#REF!,#REF!,#REF!,#REF!</definedName>
    <definedName name="P5_T12?L3.1.x" hidden="1">#REF!,#REF!,#REF!,#REF!,#REF!,#REF!,#REF!,#REF!</definedName>
    <definedName name="P5_T12?L3.x" localSheetId="0" hidden="1">#REF!,#REF!,#REF!,#REF!,#REF!,#REF!,#REF!,#REF!</definedName>
    <definedName name="P5_T12?L3.x" hidden="1">#REF!,#REF!,#REF!,#REF!,#REF!,#REF!,#REF!,#REF!</definedName>
    <definedName name="P5_T12?unit?ГА" localSheetId="0" hidden="1">#REF!,#REF!,#REF!,#REF!,#REF!,#REF!,#REF!,#REF!</definedName>
    <definedName name="P5_T12?unit?ГА" hidden="1">#REF!,#REF!,#REF!,#REF!,#REF!,#REF!,#REF!,#REF!</definedName>
    <definedName name="P5_T12?unit?ТРУБ" localSheetId="0" hidden="1">#REF!,#REF!,#REF!,#REF!,#REF!,#REF!,#REF!,#REF!</definedName>
    <definedName name="P5_T12?unit?ТРУБ" hidden="1">#REF!,#REF!,#REF!,#REF!,#REF!,#REF!,#REF!,#REF!</definedName>
    <definedName name="P5_T16?item_ext?ЧЕЛ" localSheetId="0" hidden="1">#REF!,#REF!,#REF!,#REF!,#REF!,#REF!,#REF!,#REF!</definedName>
    <definedName name="P5_T16?item_ext?ЧЕЛ" hidden="1">#REF!,#REF!,#REF!,#REF!,#REF!,#REF!,#REF!,#REF!</definedName>
    <definedName name="P5_T16?unit?ТРУБ" localSheetId="0" hidden="1">#REF!,#REF!,#REF!,#REF!,#REF!,#REF!,#REF!</definedName>
    <definedName name="P5_T16?unit?ТРУБ" hidden="1">#REF!,#REF!,#REF!,#REF!,#REF!,#REF!,#REF!</definedName>
    <definedName name="P5_T16?unit?ЧЕЛ" localSheetId="0" hidden="1">#REF!,#REF!,#REF!,#REF!,#REF!,#REF!,#REF!,#REF!</definedName>
    <definedName name="P5_T16?unit?ЧЕЛ" hidden="1">#REF!,#REF!,#REF!,#REF!,#REF!,#REF!,#REF!,#REF!</definedName>
    <definedName name="P5_T2.1_Protect" localSheetId="0" hidden="1">#REF!,#REF!,#REF!,#REF!,#REF!,#REF!,#REF!,#REF!</definedName>
    <definedName name="P5_T2.1_Protect" hidden="1">#REF!,#REF!,#REF!,#REF!,#REF!,#REF!,#REF!,#REF!</definedName>
    <definedName name="P5_T2.2_Protect" localSheetId="0" hidden="1">#REF!,#REF!,#REF!,#REF!,#REF!,#REF!,#REF!</definedName>
    <definedName name="P5_T2.2_Protect" hidden="1">#REF!,#REF!,#REF!,#REF!,#REF!,#REF!,#REF!</definedName>
    <definedName name="P5_T2_1_Protect" localSheetId="0" hidden="1">#REF!,#REF!,#REF!,#REF!,#REF!,#REF!,#REF!</definedName>
    <definedName name="P5_T2_1_Protect" hidden="1">#REF!,#REF!,#REF!,#REF!,#REF!,#REF!,#REF!</definedName>
    <definedName name="P5_T2_2_Protect" localSheetId="0" hidden="1">#REF!,#REF!,#REF!,#REF!,#REF!,#REF!,#REF!</definedName>
    <definedName name="P5_T2_2_Protect" hidden="1">#REF!,#REF!,#REF!,#REF!,#REF!,#REF!,#REF!</definedName>
    <definedName name="P6_SCOPE_PER_PRT" hidden="1">[1]перекрестка!$F$66:$H$70,[1]перекрестка!$J$66:$K$70,[1]перекрестка!$N$66:$N$70,[1]перекрестка!$F$72:$H$76,[1]перекрестка!$J$72:$K$76</definedName>
    <definedName name="P6_T1_Protect" hidden="1">[2]перекрестка!$N$68:$N$72,[2]перекрестка!$N$74:$N$78,[2]перекрестка!$N$80:$N$84,[2]перекрестка!$N$89:$N$100,[2]перекрестка!$N$102:$N$106</definedName>
    <definedName name="P6_T12?Data" localSheetId="0" hidden="1">#REF!,#REF!,#REF!,#REF!,#REF!,#REF!,#REF!,#REF!,#REF!,#REF!,#REF!,#REF!,#REF!</definedName>
    <definedName name="P6_T12?Data" hidden="1">#REF!,#REF!,#REF!,#REF!,#REF!,#REF!,#REF!,#REF!,#REF!,#REF!,#REF!,#REF!,#REF!</definedName>
    <definedName name="P6_T12?L3.1.x" localSheetId="0" hidden="1">#REF!,#REF!,#REF!,#REF!,#REF!,#REF!,#REF!,#REF!</definedName>
    <definedName name="P6_T12?L3.1.x" hidden="1">#REF!,#REF!,#REF!,#REF!,#REF!,#REF!,#REF!,#REF!</definedName>
    <definedName name="P6_T12?L3.x" localSheetId="0" hidden="1">#REF!,#REF!,#REF!,#REF!,#REF!,#REF!,#REF!,#REF!</definedName>
    <definedName name="P6_T12?L3.x" hidden="1">#REF!,#REF!,#REF!,#REF!,#REF!,#REF!,#REF!,#REF!</definedName>
    <definedName name="P6_T12?unit?ГА" localSheetId="0" hidden="1">#REF!,#REF!,#REF!,#REF!,#REF!,#REF!,#REF!,#REF!</definedName>
    <definedName name="P6_T12?unit?ГА" hidden="1">#REF!,#REF!,#REF!,#REF!,#REF!,#REF!,#REF!,#REF!</definedName>
    <definedName name="P6_T12?unit?ТРУБ" localSheetId="0" hidden="1">#REF!,#REF!,#REF!,#REF!,#REF!,#REF!,#REF!,#REF!</definedName>
    <definedName name="P6_T12?unit?ТРУБ" hidden="1">#REF!,#REF!,#REF!,#REF!,#REF!,#REF!,#REF!,#REF!</definedName>
    <definedName name="P6_T16?item_ext?ЧЕЛ" localSheetId="0" hidden="1">#REF!,#REF!,#REF!,#REF!,#REF!,#REF!,#REF!</definedName>
    <definedName name="P6_T16?item_ext?ЧЕЛ" hidden="1">#REF!,#REF!,#REF!,#REF!,#REF!,#REF!,#REF!</definedName>
    <definedName name="P6_T16?unit?ТРУБ" localSheetId="0" hidden="1">#REF!,#REF!,#REF!,#REF!,#REF!,#REF!,#REF!,#REF!</definedName>
    <definedName name="P6_T16?unit?ТРУБ" hidden="1">#REF!,#REF!,#REF!,#REF!,#REF!,#REF!,#REF!,#REF!</definedName>
    <definedName name="P6_T16?unit?ЧЕЛ" localSheetId="0" hidden="1">#REF!,#REF!,#REF!,#REF!,#REF!,#REF!,#REF!,#REF!</definedName>
    <definedName name="P6_T16?unit?ЧЕЛ" hidden="1">#REF!,#REF!,#REF!,#REF!,#REF!,#REF!,#REF!,#REF!</definedName>
    <definedName name="P6_T2.1_Protect" localSheetId="0" hidden="1">#REF!,#REF!,#REF!,#REF!,#REF!,#REF!,#REF!</definedName>
    <definedName name="P6_T2.1_Protect" hidden="1">#REF!,#REF!,#REF!,#REF!,#REF!,#REF!,#REF!</definedName>
    <definedName name="P6_T2.2_Protect" localSheetId="0" hidden="1">#REF!,#REF!,#REF!,#REF!,#REF!,#REF!,#REF!</definedName>
    <definedName name="P6_T2.2_Protect" hidden="1">#REF!,#REF!,#REF!,#REF!,#REF!,#REF!,#REF!</definedName>
    <definedName name="P6_T2_1_Protect" localSheetId="0" hidden="1">#REF!,#REF!,#REF!,#REF!,#REF!,#REF!,#REF!</definedName>
    <definedName name="P6_T2_1_Protect" hidden="1">#REF!,#REF!,#REF!,#REF!,#REF!,#REF!,#REF!</definedName>
    <definedName name="P6_T2_2_Protect" localSheetId="0" hidden="1">#REF!,#REF!,#REF!,#REF!,#REF!,#REF!,#REF!</definedName>
    <definedName name="P6_T2_2_Protect" hidden="1">#REF!,#REF!,#REF!,#REF!,#REF!,#REF!,#REF!</definedName>
    <definedName name="P7_SCOPE_PER_PRT" hidden="1">[1]перекрестка!$N$72:$N$76,[1]перекрестка!$F$78:$H$82,[1]перекрестка!$J$78:$K$82,[1]перекрестка!$N$78:$N$82,[1]перекрестка!$F$84:$H$88</definedName>
    <definedName name="P7_T1_Protect" hidden="1">[2]перекрестка!$N$108:$N$112,[2]перекрестка!$N$114:$N$118,[2]перекрестка!$N$120:$N$124,[2]перекрестка!$N$127:$N$138,[2]перекрестка!$N$140:$N$144</definedName>
    <definedName name="P7_T12?Data" localSheetId="0" hidden="1">#REF!,#REF!,#REF!,#REF!,#REF!,#REF!,#REF!,'Амортизация и источники'!P1_T12?Data,'Амортизация и источники'!P2_T12?Data,'Амортизация и источники'!P3_T12?Data,'Амортизация и источники'!P4_T12?Data,'Амортизация и источники'!P5_T12?Data</definedName>
    <definedName name="P7_T12?Data" hidden="1">#REF!,#REF!,#REF!,#REF!,#REF!,#REF!,#REF!,[0]!P1_T12?Data,P2_T12?Data,P3_T12?Data,P4_T12?Data,P5_T12?Data</definedName>
    <definedName name="P7_T12?L3.1.x" localSheetId="0" hidden="1">#REF!,#REF!,#REF!,#REF!,#REF!,#REF!,#REF!,#REF!</definedName>
    <definedName name="P7_T12?L3.1.x" hidden="1">#REF!,#REF!,#REF!,#REF!,#REF!,#REF!,#REF!,#REF!</definedName>
    <definedName name="P7_T12?L3.x" localSheetId="0" hidden="1">#REF!,#REF!,#REF!,#REF!,#REF!,#REF!,#REF!,#REF!</definedName>
    <definedName name="P7_T12?L3.x" hidden="1">#REF!,#REF!,#REF!,#REF!,#REF!,#REF!,#REF!,#REF!</definedName>
    <definedName name="P7_T12?unit?ГА" localSheetId="0" hidden="1">#REF!,#REF!,#REF!,#REF!,#REF!,#REF!,#REF!,#REF!</definedName>
    <definedName name="P7_T12?unit?ГА" hidden="1">#REF!,#REF!,#REF!,#REF!,#REF!,#REF!,#REF!,#REF!</definedName>
    <definedName name="P7_T12?unit?ТРУБ" localSheetId="0" hidden="1">#REF!,#REF!,#REF!,#REF!,#REF!,#REF!,#REF!,#REF!</definedName>
    <definedName name="P7_T12?unit?ТРУБ" hidden="1">#REF!,#REF!,#REF!,#REF!,#REF!,#REF!,#REF!,#REF!</definedName>
    <definedName name="P7_T16?item_ext?ЧЕЛ" localSheetId="0" hidden="1">#REF!,#REF!,#REF!,#REF!,#REF!,#REF!,#REF!</definedName>
    <definedName name="P7_T16?item_ext?ЧЕЛ" hidden="1">#REF!,#REF!,#REF!,#REF!,#REF!,#REF!,#REF!</definedName>
    <definedName name="P7_T16?unit?ТРУБ" localSheetId="0" hidden="1">#REF!,#REF!,#REF!,#REF!,#REF!,#REF!,#REF!,#REF!</definedName>
    <definedName name="P7_T16?unit?ТРУБ" hidden="1">#REF!,#REF!,#REF!,#REF!,#REF!,#REF!,#REF!,#REF!</definedName>
    <definedName name="P7_T16?unit?ЧЕЛ" localSheetId="0" hidden="1">#REF!,#REF!,#REF!,#REF!,#REF!,#REF!,#REF!,#REF!</definedName>
    <definedName name="P7_T16?unit?ЧЕЛ" hidden="1">#REF!,#REF!,#REF!,#REF!,#REF!,#REF!,#REF!,#REF!</definedName>
    <definedName name="P7_T2.1_Protect" localSheetId="0" hidden="1">#REF!,#REF!,#REF!,#REF!,#REF!,'Амортизация и источники'!P1_T2.1_Protect,'Амортизация и источники'!P2_T2.1_Protect,'Амортизация и источники'!P3_T2.1_Protect</definedName>
    <definedName name="P7_T2.1_Protect" hidden="1">#REF!,#REF!,#REF!,#REF!,#REF!,P1_T2.1_Protect,P2_T2.1_Protect,P3_T2.1_Protect</definedName>
    <definedName name="P7_T2_1_Protect" localSheetId="0" hidden="1">#REF!,#REF!,#REF!,#REF!,#REF!,'Амортизация и источники'!P1_T2_1_Protect,'Амортизация и источники'!P2_T2_1_Protect,'Амортизация и источники'!P3_T2_1_Protect</definedName>
    <definedName name="P7_T2_1_Protect" hidden="1">#REF!,#REF!,#REF!,#REF!,#REF!,P1_T2_1_Protect,P2_T2_1_Protect,P3_T2_1_Protect</definedName>
    <definedName name="P7_T2_2_Protect" localSheetId="0" hidden="1">#REF!,#REF!,#REF!,#REF!,#REF!,'Амортизация и источники'!P1_T2_2_Protect,'Амортизация и источники'!P2_T2_2_Protect,'Амортизация и источники'!P3_T2_2_Protect</definedName>
    <definedName name="P7_T2_2_Protect" hidden="1">#REF!,#REF!,#REF!,#REF!,#REF!,P1_T2_2_Protect,P2_T2_2_Protect,P3_T2_2_Protect</definedName>
    <definedName name="P8_SCOPE_PER_PRT" hidden="1">[1]перекрестка!$J$84:$K$88,[1]перекрестка!$N$84:$N$88,[1]перекрестка!$F$14:$G$25,P1_SCOPE_PER_PRT,P2_SCOPE_PER_PRT,P3_SCOPE_PER_PRT,P4_SCOPE_PER_PRT</definedName>
    <definedName name="P8_T1_Protect" hidden="1">[2]перекрестка!$N$146:$N$150,[2]перекрестка!$N$152:$N$156,[2]перекрестка!$N$158:$N$162,[2]перекрестка!$F$11:$G$11,[2]перекрестка!$F$12:$H$16</definedName>
    <definedName name="P8_T12?L3.1.x" localSheetId="0" hidden="1">#REF!,#REF!,#REF!,#REF!,#REF!,#REF!,#REF!,#REF!</definedName>
    <definedName name="P8_T12?L3.1.x" hidden="1">#REF!,#REF!,#REF!,#REF!,#REF!,#REF!,#REF!,#REF!</definedName>
    <definedName name="P8_T12?L3.x" localSheetId="0" hidden="1">#REF!,#REF!,#REF!,#REF!,#REF!,#REF!,#REF!,#REF!</definedName>
    <definedName name="P8_T12?L3.x" hidden="1">#REF!,#REF!,#REF!,#REF!,#REF!,#REF!,#REF!,#REF!</definedName>
    <definedName name="P8_T12?unit?ГА" localSheetId="0" hidden="1">#REF!,#REF!,#REF!,#REF!,#REF!,#REF!,#REF!,#REF!</definedName>
    <definedName name="P8_T12?unit?ГА" hidden="1">#REF!,#REF!,#REF!,#REF!,#REF!,#REF!,#REF!,#REF!</definedName>
    <definedName name="P8_T12?unit?ТРУБ" localSheetId="0" hidden="1">#REF!,#REF!,#REF!,#REF!,#REF!,#REF!,#REF!,#REF!</definedName>
    <definedName name="P8_T12?unit?ТРУБ" hidden="1">#REF!,#REF!,#REF!,#REF!,#REF!,#REF!,#REF!,#REF!</definedName>
    <definedName name="P8_T16?item_ext?ЧЕЛ" localSheetId="0" hidden="1">#REF!,#REF!,#REF!,#REF!,#REF!,#REF!,#REF!,#REF!</definedName>
    <definedName name="P8_T16?item_ext?ЧЕЛ" hidden="1">#REF!,#REF!,#REF!,#REF!,#REF!,#REF!,#REF!,#REF!</definedName>
    <definedName name="P8_T16?unit?ТРУБ" localSheetId="0" hidden="1">#REF!,#REF!,#REF!,#REF!,#REF!,#REF!,#REF!,#REF!</definedName>
    <definedName name="P8_T16?unit?ТРУБ" hidden="1">#REF!,#REF!,#REF!,#REF!,#REF!,#REF!,#REF!,#REF!</definedName>
    <definedName name="P8_T16?unit?ЧЕЛ" localSheetId="0" hidden="1">#REF!,#REF!,#REF!,#REF!,#REF!,#REF!,#REF!,#REF!</definedName>
    <definedName name="P8_T16?unit?ЧЕЛ" hidden="1">#REF!,#REF!,#REF!,#REF!,#REF!,#REF!,#REF!,#REF!</definedName>
    <definedName name="P9_T1_Protect" hidden="1">[2]перекрестка!$F$17:$G$17,[2]перекрестка!$F$18:$H$22,[2]перекрестка!$F$24:$H$28,[2]перекрестка!$F$30:$H$34,[2]перекрестка!$F$36:$H$40</definedName>
    <definedName name="P9_T12?L3.1.x" localSheetId="0" hidden="1">#REF!,#REF!,#REF!,#REF!,#REF!,#REF!,#REF!,#REF!</definedName>
    <definedName name="P9_T12?L3.1.x" hidden="1">#REF!,#REF!,#REF!,#REF!,#REF!,#REF!,#REF!,#REF!</definedName>
    <definedName name="P9_T12?L3.x" localSheetId="0" hidden="1">#REF!,#REF!,#REF!,#REF!,#REF!,#REF!,#REF!,#REF!</definedName>
    <definedName name="P9_T12?L3.x" hidden="1">#REF!,#REF!,#REF!,#REF!,#REF!,#REF!,#REF!,#REF!</definedName>
    <definedName name="P9_T12?unit?ГА" localSheetId="0" hidden="1">#REF!,#REF!,#REF!,#REF!,#REF!,#REF!,#REF!,#REF!</definedName>
    <definedName name="P9_T12?unit?ГА" hidden="1">#REF!,#REF!,#REF!,#REF!,#REF!,#REF!,#REF!,#REF!</definedName>
    <definedName name="P9_T12?unit?ТРУБ" localSheetId="0" hidden="1">#REF!,#REF!,#REF!,#REF!,#REF!,#REF!,#REF!,#REF!</definedName>
    <definedName name="P9_T12?unit?ТРУБ" hidden="1">#REF!,#REF!,#REF!,#REF!,#REF!,#REF!,#REF!,#REF!</definedName>
    <definedName name="P9_T16?item_ext?ЧЕЛ" localSheetId="0" hidden="1">#REF!,#REF!,#REF!,#REF!,#REF!,#REF!,#REF!,#REF!</definedName>
    <definedName name="P9_T16?item_ext?ЧЕЛ" hidden="1">#REF!,#REF!,#REF!,#REF!,#REF!,#REF!,#REF!,#REF!</definedName>
    <definedName name="P9_T16?unit?ТРУБ" localSheetId="0" hidden="1">#REF!,#REF!,#REF!,#REF!,#REF!,#REF!,#REF!,#REF!</definedName>
    <definedName name="P9_T16?unit?ТРУБ" hidden="1">#REF!,#REF!,#REF!,#REF!,#REF!,#REF!,#REF!,#REF!</definedName>
    <definedName name="P9_T16?unit?ЧЕЛ" localSheetId="0" hidden="1">#REF!,#REF!,#REF!,#REF!,#REF!,#REF!,#REF!,#REF!</definedName>
    <definedName name="P9_T16?unit?ЧЕЛ" hidden="1">#REF!,#REF!,#REF!,#REF!,#REF!,#REF!,#REF!,#REF!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encount" hidden="1">1</definedName>
    <definedName name="smet" hidden="1">{#N/A,#N/A,FALSE,"Себестоимсть-97"}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1." hidden="1">{"konoplin - Личное представление",#N/A,TRUE,"ФинПлан_1кв";"konoplin - Личное представление",#N/A,TRUE,"ФинПлан_2кв"}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ГРЭС._.н." hidden="1">{"ГРЭС надз",#N/A,FALSE,"Исх"}</definedName>
    <definedName name="wrn.Калькуляция._.себестоимости." hidden="1">{#N/A,#N/A,FALSE,"Себестоимсть-97"}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равнение._.с._.отраслями." hidden="1">{#N/A,#N/A,TRUE,"Лист1";#N/A,#N/A,TRUE,"Лист2";#N/A,#N/A,TRUE,"Лист3"}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" hidden="1">{"'Лист1'!$A$1:$W$63"}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yjjjj" hidden="1">{#N/A,#N/A,FALSE,"Себестоимсть-97"}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41C8FFD8_741D_4B8C_8455_1900AD8C874E_.wvu.PrintArea" localSheetId="0" hidden="1">'Амортизация и источники'!$A$1:$D$9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_E27C24B6_A63E_4640_BF2C_85F8952CA7BD_.wvu.PrintArea" localSheetId="0" hidden="1">'Амортизация и источники'!$A$1:$D$9</definedName>
    <definedName name="ааа" hidden="1">{"'Лист1'!$A$1:$W$63"}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уув" hidden="1">{#N/A,#N/A,TRUE,"Лист1";#N/A,#N/A,TRUE,"Лист2";#N/A,#N/A,TRUE,"Лист3"}</definedName>
    <definedName name="вы" hidden="1">{"'Лист1'!$A$1:$W$63"}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кг" hidden="1">{"'Лист1'!$A$1:$W$63"}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ндцкавг98" hidden="1">{#N/A,#N/A,TRUE,"Лист1";#N/A,#N/A,TRUE,"Лист2";#N/A,#N/A,TRUE,"Лист3"}</definedName>
    <definedName name="ипе" hidden="1">{"'Лист1'!$A$1:$W$63"}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т" hidden="1">{"'Лист1'!$A$1:$W$63"}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ак" hidden="1">{"'Лист1'!$A$1:$W$63"}</definedName>
    <definedName name="кеппппппппппп" hidden="1">{#N/A,#N/A,TRUE,"Лист1";#N/A,#N/A,TRUE,"Лист2";#N/A,#N/A,TRUE,"Лист3"}</definedName>
    <definedName name="копи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тельн" hidden="1">{"'Лист1'!$A$1:$W$63"}</definedName>
    <definedName name="КПП1" hidden="1">{"'Лист1'!$A$1:$W$63"}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мит" hidden="1">{#N/A,#N/A,FALSE,"Себестоимсть-97"}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и" hidden="1">{"'Лист1'!$A$1:$W$63"}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п" hidden="1">{"'Лист1'!$A$1:$W$63"}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б" hidden="1">{"'Лист1'!$A$1:$W$63"}</definedName>
    <definedName name="_xlnm.Print_Area" localSheetId="0">'Амортизация и источники'!$A$1:$H$56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а" hidden="1">{"konoplin - Личное представление",#N/A,TRUE,"ФинПлан_1кв";"konoplin - Личное представление",#N/A,TRUE,"ФинПлан_2кв"}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пы" hidden="1">{"'Лист1'!$A$1:$W$63"}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нлнееен" hidden="1">{#N/A,#N/A,FALSE,"Себестоимсть-97"}</definedName>
    <definedName name="потери" hidden="1">{"'Лист1'!$A$1:$W$63"}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быль3" hidden="1">{#N/A,#N/A,TRUE,"Лист1";#N/A,#N/A,TRUE,"Лист2";#N/A,#N/A,TRUE,"Лист3"}</definedName>
    <definedName name="про" hidden="1">{"'Лист1'!$A$1:$W$63"}</definedName>
    <definedName name="прочие" hidden="1">{"'Лист1'!$A$1:$W$63"}</definedName>
    <definedName name="прочие3" hidden="1">{"'Лист1'!$A$1:$W$63"}</definedName>
    <definedName name="прочие4" hidden="1">{"'Лист1'!$A$1:$W$63"}</definedName>
    <definedName name="прочие5" hidden="1">{"'Лист1'!$A$1:$W$63"}</definedName>
    <definedName name="прочие6" hidden="1">{"'Лист1'!$A$1:$W$63"}</definedName>
    <definedName name="прочие7" hidden="1">{"'Лист1'!$A$1:$W$63"}</definedName>
    <definedName name="пыпыппывапа" localSheetId="0" hidden="1">#REF!,#REF!,#REF!</definedName>
    <definedName name="пыпыппывапа" hidden="1">#REF!,#REF!,#REF!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естр" hidden="1">{"'Лист1'!$A$1:$W$63"}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с1" hidden="1">{#N/A,#N/A,TRUE,"Лист1";#N/A,#N/A,TRUE,"Лист2";#N/A,#N/A,TRUE,"Лист3"}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п" hidden="1">{#N/A,#N/A,TRUE,"Лист1";#N/A,#N/A,TRUE,"Лист2";#N/A,#N/A,TRUE,"Лист3"}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" hidden="1">{"konoplin - Личное представление",#N/A,TRUE,"ФинПлан_1кв";"konoplin - Личное представление",#N/A,TRUE,"ФинПлан_2кв"}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 hidden="1">{"'Лист1'!$A$1:$W$63"}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ер" hidden="1">{"'Лист1'!$A$1:$W$63"}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уаы" hidden="1">{#N/A,#N/A,TRUE,"Лист1";#N/A,#N/A,TRUE,"Лист2";#N/A,#N/A,TRUE,"Лист3"}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" hidden="1">{#N/A,#N/A,FALSE,"Себестоимсть-97"}</definedName>
    <definedName name="Электро_на_ХВО" hidden="1">{"'Лист1'!$A$1:$W$63"}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F26" i="1"/>
  <c r="D26" i="1"/>
  <c r="C26" i="1"/>
  <c r="E26" i="1"/>
  <c r="E51" i="1"/>
  <c r="F51" i="1"/>
  <c r="D36" i="1"/>
  <c r="D56" i="1" l="1"/>
  <c r="G53" i="1"/>
  <c r="F53" i="1"/>
  <c r="E53" i="1"/>
  <c r="E47" i="1"/>
  <c r="G45" i="1"/>
  <c r="F45" i="1"/>
  <c r="E45" i="1"/>
  <c r="D45" i="1"/>
  <c r="G43" i="1"/>
  <c r="F43" i="1"/>
  <c r="E43" i="1"/>
  <c r="F49" i="1"/>
  <c r="G41" i="1"/>
  <c r="F41" i="1"/>
  <c r="E41" i="1"/>
  <c r="G39" i="1"/>
  <c r="F39" i="1"/>
  <c r="E39" i="1"/>
  <c r="D39" i="1"/>
  <c r="G34" i="1"/>
  <c r="F34" i="1"/>
  <c r="E34" i="1"/>
  <c r="G32" i="1"/>
  <c r="F32" i="1"/>
  <c r="E32" i="1"/>
  <c r="D30" i="1"/>
  <c r="E7" i="1" l="1"/>
  <c r="D14" i="1"/>
  <c r="C14" i="1"/>
  <c r="D53" i="1"/>
  <c r="D7" i="1"/>
  <c r="C7" i="1"/>
  <c r="G7" i="1"/>
  <c r="F7" i="1"/>
  <c r="F14" i="1"/>
  <c r="F55" i="1" s="1"/>
  <c r="F56" i="1" s="1"/>
  <c r="E14" i="1"/>
  <c r="E55" i="1" s="1"/>
  <c r="E56" i="1" s="1"/>
  <c r="G14" i="1"/>
  <c r="G55" i="1" s="1"/>
  <c r="G56" i="1" s="1"/>
  <c r="D37" i="1"/>
  <c r="C23" i="1" l="1"/>
  <c r="D23" i="1"/>
  <c r="E23" i="1"/>
  <c r="F23" i="1"/>
  <c r="G23" i="1"/>
</calcChain>
</file>

<file path=xl/sharedStrings.xml><?xml version="1.0" encoding="utf-8"?>
<sst xmlns="http://schemas.openxmlformats.org/spreadsheetml/2006/main" count="80" uniqueCount="68">
  <si>
    <t>руб. без НДС</t>
  </si>
  <si>
    <t>№ п/п</t>
  </si>
  <si>
    <t>Наименование</t>
  </si>
  <si>
    <t>Комментарий</t>
  </si>
  <si>
    <t>1.</t>
  </si>
  <si>
    <t>ИТОГО АМОРТИЗАЦИЯ по регулируемому виду деятельности, в том числе</t>
  </si>
  <si>
    <t>1.1.</t>
  </si>
  <si>
    <t>Амортизация от фактически введенных ОС и НМА до 01.01.2024</t>
  </si>
  <si>
    <t>1.2.</t>
  </si>
  <si>
    <t>Амортизация от планируемого ввода ОС и НМА в 2024 году</t>
  </si>
  <si>
    <t>1.3.</t>
  </si>
  <si>
    <t>Амортизация от планируемого ввода ОС и НМА в 2025 году</t>
  </si>
  <si>
    <t>1.4.</t>
  </si>
  <si>
    <t>Амортизация от планируемого ввода ОС и НМА в 2026 году</t>
  </si>
  <si>
    <t>1.5.</t>
  </si>
  <si>
    <t>Амортизация от планируемого ввода ОС и НМА в 2027 году</t>
  </si>
  <si>
    <t>2.</t>
  </si>
  <si>
    <t>Справочно амортизация ИСУ</t>
  </si>
  <si>
    <t>2.1.</t>
  </si>
  <si>
    <t>Амортизация от фактически введенных до 01.01.2024</t>
  </si>
  <si>
    <t>2.2.</t>
  </si>
  <si>
    <t>Амортизация от планируемого ввода в 2024 году</t>
  </si>
  <si>
    <t>2.3.</t>
  </si>
  <si>
    <t>Амортизация от планируемого ввода в 2025 году</t>
  </si>
  <si>
    <t>2.4.</t>
  </si>
  <si>
    <t>Амортизация от планируемого ввода в 2026 году</t>
  </si>
  <si>
    <t>2.5.</t>
  </si>
  <si>
    <t>Амортизация от планируемого ввода в 2027 году</t>
  </si>
  <si>
    <t>3.</t>
  </si>
  <si>
    <t>Амортизация, выделенная в тарифе</t>
  </si>
  <si>
    <r>
      <t xml:space="preserve">ИТОГО доступный источник в виде начисленной амортизации, кроме ИСУ </t>
    </r>
    <r>
      <rPr>
        <sz val="14"/>
        <color theme="1"/>
        <rFont val="Times New Roman"/>
        <family val="1"/>
        <charset val="204"/>
      </rPr>
      <t>(фактический и планируемый ввод)</t>
    </r>
  </si>
  <si>
    <t>5.</t>
  </si>
  <si>
    <t>Потребность в источниках, кроме ИСУ</t>
  </si>
  <si>
    <t>N_12</t>
  </si>
  <si>
    <t>Приобретение легкового автотранспорта в 2024-2027 гг. для обслуживания потребителей Томской области</t>
  </si>
  <si>
    <t>текущая амортизация в тарифе</t>
  </si>
  <si>
    <t>N_2</t>
  </si>
  <si>
    <t>Приобретение кондиционеров в 2024 году (7 шт.)</t>
  </si>
  <si>
    <t>N_3</t>
  </si>
  <si>
    <t>Приобретение оргтехники (2024-2027 гг.)</t>
  </si>
  <si>
    <t>N_4</t>
  </si>
  <si>
    <t>Приобретение компьютерной техники (2024-2027 гг.)</t>
  </si>
  <si>
    <t>N_6</t>
  </si>
  <si>
    <t>Приобретение серверов (2024 г.)</t>
  </si>
  <si>
    <t>прочая текущая амортизация</t>
  </si>
  <si>
    <t>N_7</t>
  </si>
  <si>
    <t>Развитие ИТ платформы расчетов и взаимодействия с физическими лицами в 2024-2026 гг.</t>
  </si>
  <si>
    <t>N_8</t>
  </si>
  <si>
    <t>Развитие системы «Единый биллинг юридических лиц» в 2024-2027 гг.</t>
  </si>
  <si>
    <t>Приобретение лицензий системы ФЭУ в 2026 г.</t>
  </si>
  <si>
    <t>N_10</t>
  </si>
  <si>
    <t>Развитие системы "CRM юридических лиц" (2024-2027 г.)</t>
  </si>
  <si>
    <t>N_11</t>
  </si>
  <si>
    <t>Развитие каналов взаимодействия с клиентами (2024-2027 гг.)</t>
  </si>
  <si>
    <t>O_1</t>
  </si>
  <si>
    <t>Приобретение серверов (2025 г.)</t>
  </si>
  <si>
    <t>6.</t>
  </si>
  <si>
    <t>Потребность в источниках на ИСУ</t>
  </si>
  <si>
    <t>N_1</t>
  </si>
  <si>
    <t>Построение интеллектуальной системы учета ИСУ в 2024-2027 гг.</t>
  </si>
  <si>
    <t>амортизация от ИСУ</t>
  </si>
  <si>
    <t>капвложения</t>
  </si>
  <si>
    <t>оставшаяся потребность - за счет капвложений</t>
  </si>
  <si>
    <t>O_2</t>
  </si>
  <si>
    <t>4.=1-2-3</t>
  </si>
  <si>
    <t>Расчет амортизации на 2024-2027 гг.</t>
  </si>
  <si>
    <t>O_3</t>
  </si>
  <si>
    <t>Модернизация системы "Единый биллинг юридических лиц" в 2025-2026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</si>
</sst>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3" fontId="7" fillId="0" borderId="1" xfId="1" applyNumberFormat="1" applyFont="1" applyBorder="1" applyAlignment="1">
      <alignment vertical="center"/>
    </xf>
    <xf numFmtId="3" fontId="3" fillId="0" borderId="1" xfId="1" applyNumberFormat="1" applyFont="1" applyBorder="1" applyAlignment="1">
      <alignment vertical="center" wrapText="1"/>
    </xf>
    <xf numFmtId="0" fontId="5" fillId="0" borderId="0" xfId="1" applyFont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3" fontId="8" fillId="0" borderId="1" xfId="1" applyNumberFormat="1" applyFont="1" applyBorder="1" applyAlignment="1">
      <alignment vertical="center"/>
    </xf>
    <xf numFmtId="3" fontId="3" fillId="0" borderId="1" xfId="1" applyNumberFormat="1" applyFont="1" applyBorder="1"/>
    <xf numFmtId="3" fontId="3" fillId="0" borderId="0" xfId="1" applyNumberFormat="1" applyFont="1"/>
    <xf numFmtId="0" fontId="8" fillId="0" borderId="0" xfId="1" applyFont="1"/>
    <xf numFmtId="3" fontId="8" fillId="0" borderId="0" xfId="1" applyNumberFormat="1" applyFont="1"/>
    <xf numFmtId="0" fontId="8" fillId="0" borderId="1" xfId="1" applyFont="1" applyBorder="1" applyAlignment="1"/>
    <xf numFmtId="3" fontId="8" fillId="0" borderId="1" xfId="1" applyNumberFormat="1" applyFont="1" applyBorder="1"/>
    <xf numFmtId="0" fontId="3" fillId="0" borderId="1" xfId="1" applyFont="1" applyBorder="1"/>
    <xf numFmtId="0" fontId="3" fillId="0" borderId="1" xfId="1" applyFont="1" applyBorder="1" applyAlignment="1"/>
    <xf numFmtId="3" fontId="7" fillId="0" borderId="1" xfId="1" applyNumberFormat="1" applyFont="1" applyBorder="1" applyAlignment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wrapText="1"/>
    </xf>
    <xf numFmtId="0" fontId="10" fillId="2" borderId="1" xfId="1" applyFont="1" applyFill="1" applyBorder="1" applyAlignment="1">
      <alignment vertical="center"/>
    </xf>
    <xf numFmtId="0" fontId="10" fillId="2" borderId="1" xfId="1" applyFont="1" applyFill="1" applyBorder="1" applyAlignment="1">
      <alignment horizontal="right"/>
    </xf>
    <xf numFmtId="0" fontId="10" fillId="2" borderId="1" xfId="1" applyFont="1" applyFill="1" applyBorder="1" applyAlignment="1"/>
    <xf numFmtId="3" fontId="11" fillId="2" borderId="1" xfId="1" applyNumberFormat="1" applyFont="1" applyFill="1" applyBorder="1" applyAlignment="1">
      <alignment vertical="center"/>
    </xf>
    <xf numFmtId="0" fontId="10" fillId="2" borderId="1" xfId="1" applyFont="1" applyFill="1" applyBorder="1"/>
    <xf numFmtId="3" fontId="8" fillId="0" borderId="1" xfId="1" applyNumberFormat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right"/>
    </xf>
    <xf numFmtId="0" fontId="10" fillId="0" borderId="1" xfId="1" applyFont="1" applyFill="1" applyBorder="1" applyAlignment="1"/>
    <xf numFmtId="3" fontId="11" fillId="0" borderId="1" xfId="1" applyNumberFormat="1" applyFont="1" applyFill="1" applyBorder="1" applyAlignment="1">
      <alignment vertical="center"/>
    </xf>
    <xf numFmtId="0" fontId="10" fillId="0" borderId="1" xfId="1" applyFont="1" applyFill="1" applyBorder="1"/>
    <xf numFmtId="0" fontId="10" fillId="2" borderId="1" xfId="1" applyFont="1" applyFill="1" applyBorder="1" applyAlignment="1">
      <alignment horizontal="right" vertical="center"/>
    </xf>
    <xf numFmtId="3" fontId="10" fillId="2" borderId="1" xfId="1" applyNumberFormat="1" applyFont="1" applyFill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3" fontId="10" fillId="2" borderId="1" xfId="1" applyNumberFormat="1" applyFont="1" applyFill="1" applyBorder="1"/>
    <xf numFmtId="3" fontId="8" fillId="0" borderId="1" xfId="1" applyNumberFormat="1" applyFont="1" applyBorder="1" applyAlignment="1"/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9" xfId="1" xr:uid="{A9C5955A-0FED-4D9A-B09B-5CA90B105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6%20--%20&#1044;&#1077;&#1087;&#1072;&#1088;&#1090;&#1072;&#1084;&#1077;&#1085;&#1090;%20&#1101;&#1082;&#1086;&#1085;&#1086;&#1084;&#1080;&#1082;&#1080;%20&#1080;%20&#1092;&#1080;&#1085;&#1072;&#1085;&#1089;&#1086;&#1074;/05%20--%20(&#1044;&#1083;&#1103;%20&#1085;&#1072;&#1087;&#1088;&#1072;&#1074;&#1083;&#1077;&#1085;&#1080;&#1103;%20&#1048;&#1055;)/&#1058;&#1072;&#1088;&#1080;&#1092;%202025/&#1040;&#1084;&#1086;&#1088;&#1090;&#1080;&#1079;&#1072;&#1094;&#1080;&#1103;/&#1056;&#1072;&#1089;&#1095;&#1077;&#1090;%20&#1072;&#1084;&#1086;&#1088;&#1090;&#1080;&#1079;&#1072;&#1094;&#1080;&#1080;%20&#1054;&#1057;%20&#1080;%20&#1053;&#1052;&#1040;_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 refreshError="1"/>
      <sheetData sheetId="8" refreshError="1"/>
      <sheetData sheetId="9" refreshError="1">
        <row r="10">
          <cell r="E10">
            <v>0</v>
          </cell>
        </row>
        <row r="15">
          <cell r="I15">
            <v>17680.89</v>
          </cell>
        </row>
        <row r="16">
          <cell r="G16">
            <v>4664.63</v>
          </cell>
          <cell r="I16">
            <v>13992.918936899985</v>
          </cell>
        </row>
        <row r="18">
          <cell r="G18">
            <v>233.47</v>
          </cell>
        </row>
        <row r="25">
          <cell r="G25">
            <v>23661</v>
          </cell>
        </row>
        <row r="26">
          <cell r="G26">
            <v>5602.66</v>
          </cell>
        </row>
        <row r="28">
          <cell r="G28">
            <v>15889.75</v>
          </cell>
          <cell r="I28">
            <v>40874.183624763515</v>
          </cell>
        </row>
        <row r="29">
          <cell r="G29">
            <v>10744.78</v>
          </cell>
          <cell r="I29">
            <v>30336.171120592346</v>
          </cell>
        </row>
        <row r="36">
          <cell r="G36">
            <v>23903.24</v>
          </cell>
          <cell r="I36">
            <v>5212.0083600000462</v>
          </cell>
        </row>
        <row r="38">
          <cell r="G38">
            <v>280.39</v>
          </cell>
          <cell r="I38">
            <v>255.72570636</v>
          </cell>
        </row>
        <row r="39">
          <cell r="I39">
            <v>224.53</v>
          </cell>
        </row>
        <row r="40">
          <cell r="G40">
            <v>156.79</v>
          </cell>
        </row>
        <row r="42">
          <cell r="I42">
            <v>999.4748215661017</v>
          </cell>
        </row>
        <row r="43">
          <cell r="I43">
            <v>75.644792542372898</v>
          </cell>
        </row>
        <row r="44">
          <cell r="I44">
            <v>749.57300000000009</v>
          </cell>
        </row>
        <row r="45">
          <cell r="I45">
            <v>1900.056</v>
          </cell>
        </row>
        <row r="47">
          <cell r="G47">
            <v>40493.480000000003</v>
          </cell>
          <cell r="I47">
            <v>43370.23000000001</v>
          </cell>
        </row>
        <row r="48">
          <cell r="I48">
            <v>181.17400000000001</v>
          </cell>
        </row>
        <row r="49">
          <cell r="G49">
            <v>154</v>
          </cell>
          <cell r="I49">
            <v>598.85778200000004</v>
          </cell>
        </row>
        <row r="50">
          <cell r="I50">
            <v>38.450000000000003</v>
          </cell>
        </row>
        <row r="53">
          <cell r="G53">
            <v>33946.18</v>
          </cell>
          <cell r="I53">
            <v>10409.980000000001</v>
          </cell>
        </row>
        <row r="55">
          <cell r="I55">
            <v>292.85599999999999</v>
          </cell>
        </row>
        <row r="61">
          <cell r="I61">
            <v>751.697</v>
          </cell>
        </row>
        <row r="63">
          <cell r="G63">
            <v>5180.91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7">
          <cell r="G107">
            <v>29263.66</v>
          </cell>
          <cell r="I107">
            <v>31254.21</v>
          </cell>
        </row>
        <row r="109">
          <cell r="G109">
            <v>11666.93</v>
          </cell>
          <cell r="I109">
            <v>26145.919999999998</v>
          </cell>
        </row>
        <row r="121">
          <cell r="G121">
            <v>26.4</v>
          </cell>
          <cell r="I121">
            <v>26.2</v>
          </cell>
        </row>
      </sheetData>
      <sheetData sheetId="10" refreshError="1">
        <row r="9">
          <cell r="G9">
            <v>386.45</v>
          </cell>
          <cell r="I9">
            <v>644.0560469514985</v>
          </cell>
        </row>
        <row r="13">
          <cell r="G13">
            <v>386.45</v>
          </cell>
          <cell r="I13">
            <v>644.0560469514985</v>
          </cell>
        </row>
        <row r="16">
          <cell r="G16">
            <v>386.45</v>
          </cell>
          <cell r="I16">
            <v>644.0560469514985</v>
          </cell>
        </row>
        <row r="18">
          <cell r="G18">
            <v>2063.5410620000002</v>
          </cell>
          <cell r="I18">
            <v>2393.8040000000001</v>
          </cell>
        </row>
        <row r="19">
          <cell r="G19">
            <v>4.24</v>
          </cell>
          <cell r="I19">
            <v>7.2633516703791257</v>
          </cell>
        </row>
        <row r="20">
          <cell r="G20">
            <v>2.06</v>
          </cell>
          <cell r="I20">
            <v>2.9048685333924769</v>
          </cell>
        </row>
        <row r="23">
          <cell r="G23">
            <v>11.2906</v>
          </cell>
          <cell r="I23">
            <v>0</v>
          </cell>
        </row>
        <row r="26">
          <cell r="G26">
            <v>96.22</v>
          </cell>
          <cell r="I26">
            <v>75</v>
          </cell>
        </row>
        <row r="29">
          <cell r="I29">
            <v>15.297812887053682</v>
          </cell>
        </row>
        <row r="32">
          <cell r="G32">
            <v>10.4</v>
          </cell>
          <cell r="I32">
            <v>32.999999999999993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G41">
            <v>33.46</v>
          </cell>
          <cell r="I41">
            <v>29.999999999999993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G53">
            <v>386.45</v>
          </cell>
          <cell r="I53">
            <v>644.0560469514985</v>
          </cell>
        </row>
        <row r="54">
          <cell r="G54">
            <v>386.45</v>
          </cell>
          <cell r="I54">
            <v>644.0560469514985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20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O14">
            <v>802.1</v>
          </cell>
          <cell r="T14">
            <v>689.47</v>
          </cell>
          <cell r="AD14">
            <v>1324.6</v>
          </cell>
        </row>
        <row r="15"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/>
      <sheetData sheetId="8" refreshError="1">
        <row r="7">
          <cell r="G7">
            <v>2239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</sheetData>
      <sheetData sheetId="9" refreshError="1"/>
      <sheetData sheetId="10" refreshError="1"/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6" refreshError="1"/>
      <sheetData sheetId="267" refreshError="1"/>
      <sheetData sheetId="268" refreshError="1"/>
      <sheetData sheetId="269"/>
      <sheetData sheetId="27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расчет амортизации ОС"/>
      <sheetName val="расчет амортизации НМА"/>
      <sheetName val="Ввод ОС и НМА"/>
      <sheetName val="Источники финансирования"/>
      <sheetName val="Лист1"/>
      <sheetName val="Амортизация ИСУ"/>
    </sheetNames>
    <sheetDataSet>
      <sheetData sheetId="0">
        <row r="10">
          <cell r="C10">
            <v>61173274.463800021</v>
          </cell>
        </row>
      </sheetData>
      <sheetData sheetId="1">
        <row r="10">
          <cell r="U10">
            <v>4999643.04</v>
          </cell>
        </row>
      </sheetData>
      <sheetData sheetId="2">
        <row r="170">
          <cell r="S170">
            <v>0</v>
          </cell>
        </row>
      </sheetData>
      <sheetData sheetId="3">
        <row r="370">
          <cell r="BC370">
            <v>32618214.608333342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61EA-E6EB-408E-AD13-417648D92C5B}">
  <sheetPr>
    <outlinePr summaryBelow="0" summaryRight="0"/>
    <pageSetUpPr fitToPage="1"/>
  </sheetPr>
  <dimension ref="A1:I56"/>
  <sheetViews>
    <sheetView tabSelected="1" view="pageBreakPreview" zoomScale="90" zoomScaleNormal="80" zoomScaleSheetLayoutView="9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K59" sqref="K59"/>
    </sheetView>
  </sheetViews>
  <sheetFormatPr defaultColWidth="9.85546875" defaultRowHeight="15.75" outlineLevelRow="1" x14ac:dyDescent="0.25"/>
  <cols>
    <col min="1" max="1" width="19.140625" style="1" bestFit="1" customWidth="1"/>
    <col min="2" max="2" width="75" style="1" customWidth="1"/>
    <col min="3" max="4" width="14.28515625" style="1" bestFit="1" customWidth="1"/>
    <col min="5" max="7" width="15.7109375" style="1" bestFit="1" customWidth="1"/>
    <col min="8" max="8" width="40.7109375" style="1" customWidth="1"/>
    <col min="9" max="9" width="12.42578125" style="1" bestFit="1" customWidth="1"/>
    <col min="10" max="16384" width="9.85546875" style="1"/>
  </cols>
  <sheetData>
    <row r="1" spans="1:9" ht="37.5" customHeight="1" x14ac:dyDescent="0.25">
      <c r="A1" s="44" t="s">
        <v>65</v>
      </c>
      <c r="B1" s="44"/>
      <c r="C1" s="44"/>
      <c r="D1" s="44"/>
      <c r="E1" s="44"/>
      <c r="F1" s="44"/>
      <c r="G1" s="44"/>
      <c r="H1" s="44"/>
    </row>
    <row r="2" spans="1:9" ht="20.25" hidden="1" x14ac:dyDescent="0.25">
      <c r="A2" s="2"/>
      <c r="B2" s="2"/>
      <c r="C2" s="3"/>
      <c r="D2" s="3"/>
      <c r="E2" s="3"/>
      <c r="F2" s="3"/>
      <c r="G2" s="3"/>
      <c r="H2" s="3"/>
    </row>
    <row r="3" spans="1:9" ht="20.25" hidden="1" x14ac:dyDescent="0.25">
      <c r="A3" s="4"/>
      <c r="B3" s="2"/>
      <c r="C3" s="4"/>
      <c r="D3" s="4"/>
      <c r="E3" s="3"/>
      <c r="F3" s="3"/>
      <c r="G3" s="3"/>
      <c r="H3" s="3"/>
    </row>
    <row r="4" spans="1:9" ht="20.25" hidden="1" x14ac:dyDescent="0.25">
      <c r="A4" s="4"/>
      <c r="B4" s="2"/>
      <c r="C4" s="4"/>
      <c r="D4" s="4"/>
      <c r="E4" s="3"/>
      <c r="F4" s="3"/>
      <c r="G4" s="3"/>
      <c r="H4" s="3"/>
    </row>
    <row r="5" spans="1:9" x14ac:dyDescent="0.25">
      <c r="A5" s="5"/>
      <c r="E5" s="6"/>
      <c r="F5" s="6"/>
      <c r="G5" s="6" t="s">
        <v>0</v>
      </c>
    </row>
    <row r="6" spans="1:9" ht="18.75" x14ac:dyDescent="0.25">
      <c r="A6" s="7" t="s">
        <v>1</v>
      </c>
      <c r="B6" s="7" t="s">
        <v>2</v>
      </c>
      <c r="C6" s="7">
        <v>2023</v>
      </c>
      <c r="D6" s="7">
        <v>2024</v>
      </c>
      <c r="E6" s="7">
        <v>2025</v>
      </c>
      <c r="F6" s="7">
        <v>2026</v>
      </c>
      <c r="G6" s="7">
        <v>2027</v>
      </c>
      <c r="H6" s="8" t="s">
        <v>3</v>
      </c>
    </row>
    <row r="7" spans="1:9" s="13" customFormat="1" ht="37.5" x14ac:dyDescent="0.25">
      <c r="A7" s="9" t="s">
        <v>4</v>
      </c>
      <c r="B7" s="10" t="s">
        <v>5</v>
      </c>
      <c r="C7" s="11">
        <f>C8+C9+C10+C11+C12</f>
        <v>61173274.463800021</v>
      </c>
      <c r="D7" s="11">
        <f>D8+D9+D10+D11+D12</f>
        <v>85717750.41956</v>
      </c>
      <c r="E7" s="11">
        <f>E8+E9+E10+E11+E12</f>
        <v>142715549.10828</v>
      </c>
      <c r="F7" s="11">
        <f>F8+F9+F10+F11+F12</f>
        <v>189946102.02079999</v>
      </c>
      <c r="G7" s="11">
        <f>G8+G9+G10+G11+G12</f>
        <v>188453244.48761997</v>
      </c>
      <c r="H7" s="12"/>
    </row>
    <row r="8" spans="1:9" x14ac:dyDescent="0.25">
      <c r="A8" s="14" t="s">
        <v>6</v>
      </c>
      <c r="B8" s="15" t="s">
        <v>7</v>
      </c>
      <c r="C8" s="16">
        <v>61173274.463800021</v>
      </c>
      <c r="D8" s="16">
        <v>80276928.543799996</v>
      </c>
      <c r="E8" s="16">
        <v>70269638.802560002</v>
      </c>
      <c r="F8" s="16">
        <v>54539198.996639997</v>
      </c>
      <c r="G8" s="16">
        <v>34541949.4956</v>
      </c>
      <c r="H8" s="17"/>
      <c r="I8" s="18"/>
    </row>
    <row r="9" spans="1:9" x14ac:dyDescent="0.25">
      <c r="A9" s="14" t="s">
        <v>8</v>
      </c>
      <c r="B9" s="15" t="s">
        <v>9</v>
      </c>
      <c r="C9" s="16">
        <v>0</v>
      </c>
      <c r="D9" s="16">
        <v>5440821.8757599993</v>
      </c>
      <c r="E9" s="16">
        <v>19295579.779079996</v>
      </c>
      <c r="F9" s="16">
        <v>14793536.449079998</v>
      </c>
      <c r="G9" s="16">
        <v>12628078.14886</v>
      </c>
      <c r="H9" s="17"/>
      <c r="I9" s="18"/>
    </row>
    <row r="10" spans="1:9" x14ac:dyDescent="0.25">
      <c r="A10" s="14" t="s">
        <v>10</v>
      </c>
      <c r="B10" s="15" t="s">
        <v>11</v>
      </c>
      <c r="C10" s="16">
        <v>0</v>
      </c>
      <c r="D10" s="16">
        <v>0</v>
      </c>
      <c r="E10" s="16">
        <v>53150330.526639998</v>
      </c>
      <c r="F10" s="16">
        <v>106102798.81547999</v>
      </c>
      <c r="G10" s="16">
        <v>97820619.915479988</v>
      </c>
      <c r="H10" s="17"/>
      <c r="I10" s="18"/>
    </row>
    <row r="11" spans="1:9" x14ac:dyDescent="0.25">
      <c r="A11" s="14" t="s">
        <v>12</v>
      </c>
      <c r="B11" s="15" t="s">
        <v>13</v>
      </c>
      <c r="C11" s="16">
        <v>0</v>
      </c>
      <c r="D11" s="16">
        <v>0</v>
      </c>
      <c r="E11" s="16">
        <v>0</v>
      </c>
      <c r="F11" s="16">
        <v>14510567.7596</v>
      </c>
      <c r="G11" s="16">
        <v>34296528.393600002</v>
      </c>
      <c r="H11" s="17"/>
      <c r="I11" s="18"/>
    </row>
    <row r="12" spans="1:9" x14ac:dyDescent="0.25">
      <c r="A12" s="14" t="s">
        <v>14</v>
      </c>
      <c r="B12" s="15" t="s">
        <v>15</v>
      </c>
      <c r="C12" s="16">
        <v>0</v>
      </c>
      <c r="D12" s="16">
        <v>0</v>
      </c>
      <c r="E12" s="16">
        <v>0</v>
      </c>
      <c r="F12" s="16">
        <v>0</v>
      </c>
      <c r="G12" s="16">
        <v>9166068.5340799987</v>
      </c>
      <c r="H12" s="17"/>
      <c r="I12" s="18"/>
    </row>
    <row r="13" spans="1:9" ht="6.75" customHeight="1" x14ac:dyDescent="0.25">
      <c r="A13" s="19"/>
      <c r="B13" s="19"/>
      <c r="C13" s="20"/>
      <c r="D13" s="20"/>
      <c r="E13" s="20"/>
      <c r="F13" s="20"/>
      <c r="G13" s="20"/>
    </row>
    <row r="14" spans="1:9" ht="18.75" x14ac:dyDescent="0.25">
      <c r="A14" s="9" t="s">
        <v>16</v>
      </c>
      <c r="B14" s="10" t="s">
        <v>17</v>
      </c>
      <c r="C14" s="11">
        <f>SUM(C15:C19)</f>
        <v>13284991.989999998</v>
      </c>
      <c r="D14" s="11">
        <f t="shared" ref="D14:G14" si="0">SUM(D15:D19)</f>
        <v>20748886.030000001</v>
      </c>
      <c r="E14" s="11">
        <f t="shared" si="0"/>
        <v>67625344.079999998</v>
      </c>
      <c r="F14" s="11">
        <f>SUM(F15:F19)</f>
        <v>121756031.50999999</v>
      </c>
      <c r="G14" s="11">
        <f t="shared" si="0"/>
        <v>138176359.31999996</v>
      </c>
      <c r="H14" s="12"/>
    </row>
    <row r="15" spans="1:9" x14ac:dyDescent="0.25">
      <c r="A15" s="14" t="s">
        <v>18</v>
      </c>
      <c r="B15" s="21" t="s">
        <v>19</v>
      </c>
      <c r="C15" s="22">
        <v>13284991.989999998</v>
      </c>
      <c r="D15" s="22">
        <v>17935486.32</v>
      </c>
      <c r="E15" s="22">
        <v>17935486.32</v>
      </c>
      <c r="F15" s="22">
        <v>17935486.32</v>
      </c>
      <c r="G15" s="22">
        <v>17935486.32</v>
      </c>
      <c r="H15" s="23"/>
    </row>
    <row r="16" spans="1:9" x14ac:dyDescent="0.25">
      <c r="A16" s="14" t="s">
        <v>20</v>
      </c>
      <c r="B16" s="21" t="s">
        <v>21</v>
      </c>
      <c r="C16" s="22">
        <v>0</v>
      </c>
      <c r="D16" s="22">
        <v>2813399.7099999995</v>
      </c>
      <c r="E16" s="22">
        <v>6013107.1200000001</v>
      </c>
      <c r="F16" s="22">
        <v>6013107.1200000001</v>
      </c>
      <c r="G16" s="22">
        <v>6013107.1200000001</v>
      </c>
      <c r="H16" s="23"/>
    </row>
    <row r="17" spans="1:8" x14ac:dyDescent="0.25">
      <c r="A17" s="14" t="s">
        <v>22</v>
      </c>
      <c r="B17" s="21" t="s">
        <v>23</v>
      </c>
      <c r="C17" s="22">
        <v>0</v>
      </c>
      <c r="D17" s="22">
        <v>0</v>
      </c>
      <c r="E17" s="22">
        <v>43676750.640000001</v>
      </c>
      <c r="F17" s="22">
        <v>89146232.999999985</v>
      </c>
      <c r="G17" s="22">
        <v>89146232.999999985</v>
      </c>
      <c r="H17" s="23"/>
    </row>
    <row r="18" spans="1:8" x14ac:dyDescent="0.25">
      <c r="A18" s="14" t="s">
        <v>24</v>
      </c>
      <c r="B18" s="21" t="s">
        <v>25</v>
      </c>
      <c r="C18" s="22">
        <v>0</v>
      </c>
      <c r="D18" s="22">
        <v>0</v>
      </c>
      <c r="E18" s="22">
        <v>0</v>
      </c>
      <c r="F18" s="22">
        <v>8661205.0700000003</v>
      </c>
      <c r="G18" s="22">
        <v>17631027.960000001</v>
      </c>
      <c r="H18" s="23"/>
    </row>
    <row r="19" spans="1:8" x14ac:dyDescent="0.25">
      <c r="A19" s="14" t="s">
        <v>26</v>
      </c>
      <c r="B19" s="24" t="s">
        <v>27</v>
      </c>
      <c r="C19" s="17">
        <v>0</v>
      </c>
      <c r="D19" s="22">
        <v>0</v>
      </c>
      <c r="E19" s="22">
        <v>0</v>
      </c>
      <c r="F19" s="22">
        <v>0</v>
      </c>
      <c r="G19" s="22">
        <v>7450504.919999999</v>
      </c>
      <c r="H19" s="23"/>
    </row>
    <row r="20" spans="1:8" ht="7.5" customHeight="1" x14ac:dyDescent="0.25"/>
    <row r="21" spans="1:8" ht="18.75" x14ac:dyDescent="0.25">
      <c r="A21" s="9" t="s">
        <v>28</v>
      </c>
      <c r="B21" s="10" t="s">
        <v>29</v>
      </c>
      <c r="C21" s="11">
        <v>21492902</v>
      </c>
      <c r="D21" s="11">
        <v>26700214</v>
      </c>
      <c r="E21" s="11"/>
      <c r="F21" s="11"/>
      <c r="G21" s="11"/>
      <c r="H21" s="12"/>
    </row>
    <row r="22" spans="1:8" ht="6.75" customHeight="1" x14ac:dyDescent="0.25"/>
    <row r="23" spans="1:8" ht="56.25" x14ac:dyDescent="0.25">
      <c r="A23" s="9" t="s">
        <v>64</v>
      </c>
      <c r="B23" s="10" t="s">
        <v>30</v>
      </c>
      <c r="C23" s="11">
        <f>C7-C14-C21</f>
        <v>26395380.473800018</v>
      </c>
      <c r="D23" s="11">
        <f>D7-D14-D21</f>
        <v>38268650.389559999</v>
      </c>
      <c r="E23" s="11">
        <f>E7-E14-E21</f>
        <v>75090205.028280005</v>
      </c>
      <c r="F23" s="11">
        <f>F7-F14-F21</f>
        <v>68190070.510800004</v>
      </c>
      <c r="G23" s="11">
        <f>G7-G14-G21</f>
        <v>50276885.167620003</v>
      </c>
      <c r="H23" s="12"/>
    </row>
    <row r="24" spans="1:8" ht="6" customHeight="1" x14ac:dyDescent="0.25">
      <c r="A24" s="14"/>
      <c r="B24" s="15"/>
      <c r="C24" s="16"/>
      <c r="D24" s="16"/>
      <c r="E24" s="16"/>
      <c r="F24" s="16"/>
      <c r="G24" s="16"/>
      <c r="H24" s="17"/>
    </row>
    <row r="25" spans="1:8" ht="4.5" customHeight="1" x14ac:dyDescent="0.25">
      <c r="A25" s="9"/>
      <c r="B25" s="10"/>
      <c r="C25" s="11"/>
      <c r="D25" s="11"/>
      <c r="E25" s="11"/>
      <c r="F25" s="11"/>
      <c r="G25" s="11"/>
      <c r="H25" s="12"/>
    </row>
    <row r="26" spans="1:8" ht="18.75" x14ac:dyDescent="0.3">
      <c r="A26" s="9" t="s">
        <v>31</v>
      </c>
      <c r="B26" s="10" t="s">
        <v>32</v>
      </c>
      <c r="C26" s="25">
        <f t="shared" ref="C26:D26" si="1">C27+C29+C31+C33+C35+C38+C40+C48+C42+C44+C46+C50</f>
        <v>0</v>
      </c>
      <c r="D26" s="25">
        <f t="shared" si="1"/>
        <v>31690312.650000002</v>
      </c>
      <c r="E26" s="25">
        <f>E27+E29+E31+E33+E35+E38+E40+E48+E42+E44+E46+E50</f>
        <v>66546041.948153332</v>
      </c>
      <c r="F26" s="25">
        <f t="shared" ref="F26:G26" si="2">F27+F29+F31+F33+F35+F38+F40+F48+F42+F44+F46+F50</f>
        <v>63437323.728333339</v>
      </c>
      <c r="G26" s="25">
        <f t="shared" si="2"/>
        <v>29549043.310000002</v>
      </c>
      <c r="H26" s="12"/>
    </row>
    <row r="27" spans="1:8" ht="31.5" x14ac:dyDescent="0.25">
      <c r="A27" s="26" t="s">
        <v>33</v>
      </c>
      <c r="B27" s="27" t="s">
        <v>34</v>
      </c>
      <c r="C27" s="24"/>
      <c r="D27" s="16">
        <v>0</v>
      </c>
      <c r="E27" s="16">
        <v>11350071.83</v>
      </c>
      <c r="F27" s="16">
        <v>4780473.71</v>
      </c>
      <c r="G27" s="16">
        <v>12231062.690000001</v>
      </c>
      <c r="H27" s="23"/>
    </row>
    <row r="28" spans="1:8" outlineLevel="1" x14ac:dyDescent="0.25">
      <c r="A28" s="28"/>
      <c r="B28" s="29" t="s">
        <v>35</v>
      </c>
      <c r="C28" s="30"/>
      <c r="D28" s="31"/>
      <c r="E28" s="31"/>
      <c r="F28" s="31"/>
      <c r="G28" s="31"/>
      <c r="H28" s="32"/>
    </row>
    <row r="29" spans="1:8" x14ac:dyDescent="0.25">
      <c r="A29" s="26" t="s">
        <v>36</v>
      </c>
      <c r="B29" s="27" t="s">
        <v>37</v>
      </c>
      <c r="C29" s="24"/>
      <c r="D29" s="16">
        <v>464947.52999999997</v>
      </c>
      <c r="E29" s="16">
        <v>0</v>
      </c>
      <c r="F29" s="16">
        <v>0</v>
      </c>
      <c r="G29" s="16">
        <v>0</v>
      </c>
      <c r="H29" s="23"/>
    </row>
    <row r="30" spans="1:8" outlineLevel="1" x14ac:dyDescent="0.25">
      <c r="A30" s="28"/>
      <c r="B30" s="29" t="s">
        <v>35</v>
      </c>
      <c r="C30" s="30"/>
      <c r="D30" s="31">
        <f>D29</f>
        <v>464947.52999999997</v>
      </c>
      <c r="E30" s="31"/>
      <c r="F30" s="31"/>
      <c r="G30" s="31"/>
      <c r="H30" s="32"/>
    </row>
    <row r="31" spans="1:8" x14ac:dyDescent="0.25">
      <c r="A31" s="26" t="s">
        <v>38</v>
      </c>
      <c r="B31" s="27" t="s">
        <v>39</v>
      </c>
      <c r="C31" s="24"/>
      <c r="D31" s="16">
        <v>0</v>
      </c>
      <c r="E31" s="16">
        <v>4533738.2731133346</v>
      </c>
      <c r="F31" s="16">
        <v>2585693.31</v>
      </c>
      <c r="G31" s="16">
        <v>949101.54999999993</v>
      </c>
      <c r="H31" s="23"/>
    </row>
    <row r="32" spans="1:8" outlineLevel="1" x14ac:dyDescent="0.25">
      <c r="A32" s="28"/>
      <c r="B32" s="29" t="s">
        <v>35</v>
      </c>
      <c r="C32" s="30"/>
      <c r="D32" s="31"/>
      <c r="E32" s="31">
        <f>E31</f>
        <v>4533738.2731133346</v>
      </c>
      <c r="F32" s="31">
        <f t="shared" ref="F32:G32" si="3">F31</f>
        <v>2585693.31</v>
      </c>
      <c r="G32" s="31">
        <f t="shared" si="3"/>
        <v>949101.54999999993</v>
      </c>
      <c r="H32" s="32"/>
    </row>
    <row r="33" spans="1:8" x14ac:dyDescent="0.25">
      <c r="A33" s="26" t="s">
        <v>40</v>
      </c>
      <c r="B33" s="27" t="s">
        <v>41</v>
      </c>
      <c r="C33" s="24"/>
      <c r="D33" s="16">
        <v>0</v>
      </c>
      <c r="E33" s="16">
        <v>5951351.7400000002</v>
      </c>
      <c r="F33" s="16">
        <v>5742889.9100000001</v>
      </c>
      <c r="G33" s="16">
        <v>7198657.0700000003</v>
      </c>
      <c r="H33" s="23"/>
    </row>
    <row r="34" spans="1:8" outlineLevel="1" x14ac:dyDescent="0.25">
      <c r="A34" s="28"/>
      <c r="B34" s="29" t="s">
        <v>35</v>
      </c>
      <c r="C34" s="30"/>
      <c r="D34" s="31"/>
      <c r="E34" s="31">
        <f t="shared" ref="E34:G34" si="4">E33</f>
        <v>5951351.7400000002</v>
      </c>
      <c r="F34" s="31">
        <f t="shared" si="4"/>
        <v>5742889.9100000001</v>
      </c>
      <c r="G34" s="31">
        <f t="shared" si="4"/>
        <v>7198657.0700000003</v>
      </c>
      <c r="H34" s="32"/>
    </row>
    <row r="35" spans="1:8" x14ac:dyDescent="0.25">
      <c r="A35" s="26" t="s">
        <v>42</v>
      </c>
      <c r="B35" s="27" t="s">
        <v>43</v>
      </c>
      <c r="C35" s="24"/>
      <c r="D35" s="16">
        <v>26221495.120000001</v>
      </c>
      <c r="E35" s="16">
        <v>0</v>
      </c>
      <c r="F35" s="16">
        <v>0</v>
      </c>
      <c r="G35" s="16">
        <v>0</v>
      </c>
      <c r="H35" s="23"/>
    </row>
    <row r="36" spans="1:8" outlineLevel="1" x14ac:dyDescent="0.25">
      <c r="A36" s="28"/>
      <c r="B36" s="29" t="s">
        <v>35</v>
      </c>
      <c r="C36" s="30"/>
      <c r="D36" s="31">
        <f>D21-D28-D30-D32-D34-D39-D41-D43-D45+(60131262.48-D56)</f>
        <v>21231587.669999987</v>
      </c>
      <c r="E36" s="31"/>
      <c r="F36" s="31"/>
      <c r="G36" s="31"/>
      <c r="H36" s="32"/>
    </row>
    <row r="37" spans="1:8" outlineLevel="1" x14ac:dyDescent="0.25">
      <c r="A37" s="28"/>
      <c r="B37" s="29" t="s">
        <v>44</v>
      </c>
      <c r="C37" s="30"/>
      <c r="D37" s="31">
        <f>D35-D36</f>
        <v>4989907.4500000142</v>
      </c>
      <c r="E37" s="31"/>
      <c r="F37" s="31"/>
      <c r="G37" s="31"/>
      <c r="H37" s="32"/>
    </row>
    <row r="38" spans="1:8" ht="31.5" x14ac:dyDescent="0.25">
      <c r="A38" s="26" t="s">
        <v>45</v>
      </c>
      <c r="B38" s="27" t="s">
        <v>46</v>
      </c>
      <c r="C38" s="24"/>
      <c r="D38" s="16">
        <v>4911320</v>
      </c>
      <c r="E38" s="16">
        <v>5048232</v>
      </c>
      <c r="F38" s="16">
        <v>5239272</v>
      </c>
      <c r="G38" s="16">
        <v>5438272</v>
      </c>
      <c r="H38" s="23"/>
    </row>
    <row r="39" spans="1:8" outlineLevel="1" x14ac:dyDescent="0.25">
      <c r="A39" s="28"/>
      <c r="B39" s="29" t="s">
        <v>35</v>
      </c>
      <c r="C39" s="30"/>
      <c r="D39" s="31">
        <f>D38</f>
        <v>4911320</v>
      </c>
      <c r="E39" s="31">
        <f t="shared" ref="E39:G39" si="5">E38</f>
        <v>5048232</v>
      </c>
      <c r="F39" s="31">
        <f t="shared" si="5"/>
        <v>5239272</v>
      </c>
      <c r="G39" s="31">
        <f t="shared" si="5"/>
        <v>5438272</v>
      </c>
      <c r="H39" s="32"/>
    </row>
    <row r="40" spans="1:8" x14ac:dyDescent="0.25">
      <c r="A40" s="26" t="s">
        <v>47</v>
      </c>
      <c r="B40" s="15" t="s">
        <v>48</v>
      </c>
      <c r="C40" s="24"/>
      <c r="D40" s="16">
        <v>0</v>
      </c>
      <c r="E40" s="16">
        <v>2103532</v>
      </c>
      <c r="F40" s="16">
        <v>2183024</v>
      </c>
      <c r="G40" s="16">
        <v>2265856</v>
      </c>
      <c r="H40" s="23"/>
    </row>
    <row r="41" spans="1:8" outlineLevel="1" x14ac:dyDescent="0.25">
      <c r="A41" s="28"/>
      <c r="B41" s="29" t="s">
        <v>35</v>
      </c>
      <c r="C41" s="30"/>
      <c r="D41" s="31"/>
      <c r="E41" s="31">
        <f t="shared" ref="E41:G41" si="6">E40</f>
        <v>2103532</v>
      </c>
      <c r="F41" s="31">
        <f t="shared" si="6"/>
        <v>2183024</v>
      </c>
      <c r="G41" s="31">
        <f t="shared" si="6"/>
        <v>2265856</v>
      </c>
      <c r="H41" s="32"/>
    </row>
    <row r="42" spans="1:8" x14ac:dyDescent="0.25">
      <c r="A42" s="26" t="s">
        <v>50</v>
      </c>
      <c r="B42" s="27" t="s">
        <v>51</v>
      </c>
      <c r="C42" s="24"/>
      <c r="D42" s="16">
        <v>0</v>
      </c>
      <c r="E42" s="16">
        <v>1265898</v>
      </c>
      <c r="F42" s="16">
        <v>1313736</v>
      </c>
      <c r="G42" s="16">
        <v>1363584</v>
      </c>
      <c r="H42" s="23"/>
    </row>
    <row r="43" spans="1:8" outlineLevel="1" x14ac:dyDescent="0.25">
      <c r="A43" s="28"/>
      <c r="B43" s="29" t="s">
        <v>35</v>
      </c>
      <c r="C43" s="30"/>
      <c r="D43" s="31"/>
      <c r="E43" s="31">
        <f>E42</f>
        <v>1265898</v>
      </c>
      <c r="F43" s="31">
        <f t="shared" ref="F43:G43" si="7">F42</f>
        <v>1313736</v>
      </c>
      <c r="G43" s="31">
        <f t="shared" si="7"/>
        <v>1363584</v>
      </c>
      <c r="H43" s="32"/>
    </row>
    <row r="44" spans="1:8" x14ac:dyDescent="0.25">
      <c r="A44" s="26" t="s">
        <v>52</v>
      </c>
      <c r="B44" s="27" t="s">
        <v>53</v>
      </c>
      <c r="C44" s="24"/>
      <c r="D44" s="16">
        <v>92550</v>
      </c>
      <c r="E44" s="16">
        <v>95160</v>
      </c>
      <c r="F44" s="16">
        <v>98760</v>
      </c>
      <c r="G44" s="16">
        <v>102510</v>
      </c>
      <c r="H44" s="23"/>
    </row>
    <row r="45" spans="1:8" outlineLevel="1" x14ac:dyDescent="0.25">
      <c r="A45" s="28"/>
      <c r="B45" s="29" t="s">
        <v>35</v>
      </c>
      <c r="C45" s="30"/>
      <c r="D45" s="31">
        <f>D44</f>
        <v>92550</v>
      </c>
      <c r="E45" s="31">
        <f t="shared" ref="E45:G45" si="8">E44</f>
        <v>95160</v>
      </c>
      <c r="F45" s="31">
        <f t="shared" si="8"/>
        <v>98760</v>
      </c>
      <c r="G45" s="31">
        <f t="shared" si="8"/>
        <v>102510</v>
      </c>
      <c r="H45" s="32"/>
    </row>
    <row r="46" spans="1:8" x14ac:dyDescent="0.25">
      <c r="A46" s="26" t="s">
        <v>54</v>
      </c>
      <c r="B46" s="27" t="s">
        <v>55</v>
      </c>
      <c r="C46" s="24"/>
      <c r="D46" s="16"/>
      <c r="E46" s="16">
        <v>27322797.915039998</v>
      </c>
      <c r="F46" s="16"/>
      <c r="G46" s="16"/>
      <c r="H46" s="23"/>
    </row>
    <row r="47" spans="1:8" outlineLevel="1" x14ac:dyDescent="0.25">
      <c r="A47" s="28"/>
      <c r="B47" s="29" t="s">
        <v>35</v>
      </c>
      <c r="C47" s="30"/>
      <c r="D47" s="31"/>
      <c r="E47" s="31">
        <f>E46</f>
        <v>27322797.915039998</v>
      </c>
      <c r="F47" s="31"/>
      <c r="G47" s="31"/>
      <c r="H47" s="32"/>
    </row>
    <row r="48" spans="1:8" x14ac:dyDescent="0.25">
      <c r="A48" s="26" t="s">
        <v>63</v>
      </c>
      <c r="B48" s="15" t="s">
        <v>49</v>
      </c>
      <c r="C48" s="24"/>
      <c r="D48" s="16"/>
      <c r="E48" s="16"/>
      <c r="F48" s="33">
        <v>32618214.608333342</v>
      </c>
      <c r="G48" s="33"/>
      <c r="H48" s="23"/>
    </row>
    <row r="49" spans="1:8" outlineLevel="1" x14ac:dyDescent="0.25">
      <c r="A49" s="28"/>
      <c r="B49" s="29" t="s">
        <v>35</v>
      </c>
      <c r="C49" s="30"/>
      <c r="D49" s="31"/>
      <c r="E49" s="31"/>
      <c r="F49" s="31">
        <f>F48</f>
        <v>32618214.608333342</v>
      </c>
      <c r="G49" s="31"/>
      <c r="H49" s="32"/>
    </row>
    <row r="50" spans="1:8" ht="31.5" x14ac:dyDescent="0.25">
      <c r="A50" s="26" t="s">
        <v>66</v>
      </c>
      <c r="B50" s="15" t="s">
        <v>67</v>
      </c>
      <c r="C50" s="24"/>
      <c r="D50" s="16"/>
      <c r="E50" s="16">
        <v>8875260.1899999995</v>
      </c>
      <c r="F50" s="33">
        <v>8875260.1899999995</v>
      </c>
      <c r="G50" s="33"/>
      <c r="H50" s="23"/>
    </row>
    <row r="51" spans="1:8" outlineLevel="1" x14ac:dyDescent="0.25">
      <c r="A51" s="28"/>
      <c r="B51" s="29" t="s">
        <v>35</v>
      </c>
      <c r="C51" s="30"/>
      <c r="D51" s="31"/>
      <c r="E51" s="31">
        <f>E50</f>
        <v>8875260.1899999995</v>
      </c>
      <c r="F51" s="31">
        <f>F50</f>
        <v>8875260.1899999995</v>
      </c>
      <c r="G51" s="31"/>
      <c r="H51" s="32"/>
    </row>
    <row r="52" spans="1:8" ht="7.5" customHeight="1" outlineLevel="1" x14ac:dyDescent="0.25">
      <c r="A52" s="34"/>
      <c r="B52" s="35"/>
      <c r="C52" s="36"/>
      <c r="D52" s="37"/>
      <c r="E52" s="37"/>
      <c r="F52" s="37"/>
      <c r="G52" s="37"/>
      <c r="H52" s="38"/>
    </row>
    <row r="53" spans="1:8" ht="18.75" x14ac:dyDescent="0.3">
      <c r="A53" s="9" t="s">
        <v>56</v>
      </c>
      <c r="B53" s="10" t="s">
        <v>57</v>
      </c>
      <c r="C53" s="25"/>
      <c r="D53" s="25">
        <f>D54</f>
        <v>60131071.280000009</v>
      </c>
      <c r="E53" s="25">
        <f t="shared" ref="E53:G53" si="9">E54</f>
        <v>891462330</v>
      </c>
      <c r="F53" s="25">
        <f t="shared" si="9"/>
        <v>176310280</v>
      </c>
      <c r="G53" s="25">
        <f t="shared" si="9"/>
        <v>145916814.83488503</v>
      </c>
      <c r="H53" s="12"/>
    </row>
    <row r="54" spans="1:8" x14ac:dyDescent="0.25">
      <c r="A54" s="14" t="s">
        <v>58</v>
      </c>
      <c r="B54" s="15" t="s">
        <v>59</v>
      </c>
      <c r="C54" s="43"/>
      <c r="D54" s="16">
        <v>60131071.280000009</v>
      </c>
      <c r="E54" s="16">
        <v>891462330</v>
      </c>
      <c r="F54" s="16">
        <v>176310280</v>
      </c>
      <c r="G54" s="16">
        <v>145916814.83488503</v>
      </c>
      <c r="H54" s="17"/>
    </row>
    <row r="55" spans="1:8" outlineLevel="1" x14ac:dyDescent="0.25">
      <c r="A55" s="32"/>
      <c r="B55" s="29" t="s">
        <v>35</v>
      </c>
      <c r="C55" s="32"/>
      <c r="D55" s="32"/>
      <c r="E55" s="42">
        <f>E14</f>
        <v>67625344.079999998</v>
      </c>
      <c r="F55" s="42">
        <f>F14</f>
        <v>121756031.50999999</v>
      </c>
      <c r="G55" s="42">
        <f>G14</f>
        <v>138176359.31999996</v>
      </c>
      <c r="H55" s="32" t="s">
        <v>60</v>
      </c>
    </row>
    <row r="56" spans="1:8" ht="30" outlineLevel="1" x14ac:dyDescent="0.25">
      <c r="A56" s="28"/>
      <c r="B56" s="39" t="s">
        <v>61</v>
      </c>
      <c r="C56" s="28"/>
      <c r="D56" s="40">
        <f>D54</f>
        <v>60131071.280000009</v>
      </c>
      <c r="E56" s="40">
        <f>E54-E55</f>
        <v>823836985.91999996</v>
      </c>
      <c r="F56" s="40">
        <f t="shared" ref="F56:G56" si="10">F54-F55</f>
        <v>54554248.49000001</v>
      </c>
      <c r="G56" s="40">
        <f t="shared" si="10"/>
        <v>7740455.5148850679</v>
      </c>
      <c r="H56" s="41" t="s">
        <v>62</v>
      </c>
    </row>
  </sheetData>
  <mergeCells count="1">
    <mergeCell ref="A1:H1"/>
  </mergeCells>
  <pageMargins left="0.31496062992125984" right="0.31496062992125984" top="0.35433070866141736" bottom="0.35433070866141736" header="0.31496062992125984" footer="0.31496062992125984"/>
  <pageSetup paperSize="8" scale="87" orientation="landscape" horizontalDpi="200" verticalDpi="200" r:id="rId1"/>
  <headerFooter>
    <oddFooter>&amp;Z&amp;F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4B363E5-C95C-4CFA-AB59-CF7EB7F8EC33}">
          <x14:formula1>
            <xm:f>'K:\16 -- Департамент экономики и финансов\05 -- (Для направления ИП)\Тариф 2025\Амортизация\[Расчет амортизации ОС и НМА_2024-2026.xlsx]Лист1'!#REF!</xm:f>
          </x14:formula1>
          <xm:sqref>A3:A4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Амортизация и источники</vt:lpstr>
      <vt:lpstr>'Амортизация и источники'!Область_печати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Агафонов Александр Александрович</dc:creator>
  <cp:lastModifiedBy>Агафонов Александр Александрович</cp:lastModifiedBy>
  <dcterms:created xsi:type="dcterms:W3CDTF">2024-03-19T05:07:24Z</dcterms:created>
  <dcterms:modified xsi:type="dcterms:W3CDTF">2024-03-22T09:59:37Z</dcterms:modified>
</cp:coreProperties>
</file>